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1595" windowHeight="8700"/>
  </bookViews>
  <sheets>
    <sheet name="Lab. data" sheetId="3" r:id="rId1"/>
    <sheet name="Check data" sheetId="8" r:id="rId2"/>
    <sheet name="deep pH &amp; ECe" sheetId="6" r:id="rId3"/>
    <sheet name="micronutrients" sheetId="4" r:id="rId4"/>
  </sheets>
  <definedNames>
    <definedName name="_xlnm.Print_Area" localSheetId="1">'Check data'!$A$1:$AI$25</definedName>
    <definedName name="_xlnm.Print_Area" localSheetId="2">'deep pH &amp; ECe'!$A$1:$J$28</definedName>
    <definedName name="_xlnm.Print_Area" localSheetId="0">'Lab. data'!$A$1:$AI$117</definedName>
    <definedName name="_xlnm.Print_Area" localSheetId="3">micronutrients!$A$1:$K$34</definedName>
    <definedName name="_xlnm.Print_Titles" localSheetId="1">'Check data'!$1:$8</definedName>
    <definedName name="_xlnm.Print_Titles" localSheetId="2">'deep pH &amp; ECe'!$1:$7</definedName>
    <definedName name="_xlnm.Print_Titles" localSheetId="0">'Lab. data'!$1:$8</definedName>
    <definedName name="_xlnm.Print_Titles" localSheetId="3">micronutrients!$1:$7</definedName>
  </definedNames>
  <calcPr calcId="125725"/>
</workbook>
</file>

<file path=xl/calcChain.xml><?xml version="1.0" encoding="utf-8"?>
<calcChain xmlns="http://schemas.openxmlformats.org/spreadsheetml/2006/main">
  <c r="AH10" i="8"/>
  <c r="AI10"/>
  <c r="AH11"/>
  <c r="AI11"/>
  <c r="AH12"/>
  <c r="AI12"/>
  <c r="AH13"/>
  <c r="AI13"/>
  <c r="AH14"/>
  <c r="AI14"/>
  <c r="AH15"/>
  <c r="AI15"/>
  <c r="AH16"/>
  <c r="AI16"/>
  <c r="AH17"/>
  <c r="AI17"/>
  <c r="AH18"/>
  <c r="AI18"/>
  <c r="AH19"/>
  <c r="AI19"/>
  <c r="AH20"/>
  <c r="AI20"/>
  <c r="AH21"/>
  <c r="AI21"/>
  <c r="AH22"/>
  <c r="AI22"/>
  <c r="AH23"/>
  <c r="AI23"/>
  <c r="AH24"/>
  <c r="AI24"/>
  <c r="AI9"/>
  <c r="AH9"/>
  <c r="P16"/>
  <c r="P17"/>
  <c r="P18"/>
  <c r="P19"/>
  <c r="P20"/>
  <c r="P21"/>
  <c r="P22"/>
  <c r="P23"/>
  <c r="P24"/>
  <c r="P15"/>
  <c r="AG16"/>
  <c r="AG17"/>
  <c r="AG18"/>
  <c r="AG19"/>
  <c r="AG20"/>
  <c r="AG21"/>
  <c r="AG22"/>
  <c r="AG23"/>
  <c r="AG24"/>
  <c r="AG15"/>
  <c r="Y16"/>
  <c r="Y17"/>
  <c r="Y18"/>
  <c r="Y19"/>
  <c r="Y20"/>
  <c r="Y21"/>
  <c r="Y22"/>
  <c r="Y23"/>
  <c r="Y24"/>
  <c r="Y15"/>
  <c r="Z16"/>
  <c r="Z17"/>
  <c r="Z18"/>
  <c r="Z19"/>
  <c r="Z20"/>
  <c r="Z21"/>
  <c r="Z22"/>
  <c r="Z23"/>
  <c r="Z24"/>
  <c r="Z15"/>
  <c r="Z10" i="3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9"/>
  <c r="V12"/>
  <c r="X12" s="1"/>
  <c r="V13"/>
  <c r="X13" s="1"/>
  <c r="V14"/>
  <c r="X14" s="1"/>
  <c r="V15"/>
  <c r="X15" s="1"/>
  <c r="V16"/>
  <c r="X16" s="1"/>
  <c r="V17"/>
  <c r="X17" s="1"/>
  <c r="V18"/>
  <c r="X18" s="1"/>
  <c r="V19"/>
  <c r="X19" s="1"/>
  <c r="V20"/>
  <c r="X20" s="1"/>
  <c r="V21"/>
  <c r="X21" s="1"/>
  <c r="V22"/>
  <c r="X22" s="1"/>
  <c r="V23"/>
  <c r="X23" s="1"/>
  <c r="V24"/>
  <c r="X24" s="1"/>
  <c r="V25"/>
  <c r="X25" s="1"/>
  <c r="V26"/>
  <c r="X26" s="1"/>
  <c r="V27"/>
  <c r="X27" s="1"/>
  <c r="V28"/>
  <c r="X28" s="1"/>
  <c r="V29"/>
  <c r="X29" s="1"/>
  <c r="V30"/>
  <c r="X30" s="1"/>
  <c r="V31"/>
  <c r="X31" s="1"/>
  <c r="V32"/>
  <c r="X32" s="1"/>
  <c r="V33"/>
  <c r="X33" s="1"/>
  <c r="V10"/>
  <c r="X10" s="1"/>
  <c r="V11"/>
  <c r="X11" s="1"/>
  <c r="V9"/>
  <c r="X9" s="1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9"/>
</calcChain>
</file>

<file path=xl/sharedStrings.xml><?xml version="1.0" encoding="utf-8"?>
<sst xmlns="http://schemas.openxmlformats.org/spreadsheetml/2006/main" count="1045" uniqueCount="329">
  <si>
    <t>1896/01</t>
  </si>
  <si>
    <t>1897/01</t>
  </si>
  <si>
    <t>1898/01</t>
  </si>
  <si>
    <t>1899/01</t>
  </si>
  <si>
    <t>1900/01</t>
  </si>
  <si>
    <t>1901/01</t>
  </si>
  <si>
    <t>1902/01</t>
  </si>
  <si>
    <t>1903/01</t>
  </si>
  <si>
    <t>1904/01</t>
  </si>
  <si>
    <t>1905/01</t>
  </si>
  <si>
    <t>1906/01</t>
  </si>
  <si>
    <t>1907/01</t>
  </si>
  <si>
    <t>1908/01</t>
  </si>
  <si>
    <t>1909/01</t>
  </si>
  <si>
    <t>P1</t>
  </si>
  <si>
    <t>P2</t>
  </si>
  <si>
    <t>P3</t>
  </si>
  <si>
    <t>P4</t>
  </si>
  <si>
    <t>0-20</t>
  </si>
  <si>
    <t>20-110</t>
  </si>
  <si>
    <t>110-200</t>
  </si>
  <si>
    <t>20-50</t>
  </si>
  <si>
    <t>50-100</t>
  </si>
  <si>
    <t>100-200</t>
  </si>
  <si>
    <t>0-25</t>
  </si>
  <si>
    <t>25-100</t>
  </si>
  <si>
    <t>100-150</t>
  </si>
  <si>
    <t>150-200</t>
  </si>
  <si>
    <t>0-15</t>
  </si>
  <si>
    <t>15-80</t>
  </si>
  <si>
    <t>80-140</t>
  </si>
  <si>
    <t>1910/01</t>
  </si>
  <si>
    <t>1911/01</t>
  </si>
  <si>
    <t>1912/01</t>
  </si>
  <si>
    <t>1913/01</t>
  </si>
  <si>
    <t>1914/01</t>
  </si>
  <si>
    <t>1915/01</t>
  </si>
  <si>
    <t>1916/01</t>
  </si>
  <si>
    <t>1917/01</t>
  </si>
  <si>
    <t>1918/01</t>
  </si>
  <si>
    <t>1919/01</t>
  </si>
  <si>
    <t>1920/01</t>
  </si>
  <si>
    <t>P5</t>
  </si>
  <si>
    <t>P6</t>
  </si>
  <si>
    <t>140-200</t>
  </si>
  <si>
    <t>0-30</t>
  </si>
  <si>
    <t>30-75</t>
  </si>
  <si>
    <t>75-110</t>
  </si>
  <si>
    <t>110-150</t>
  </si>
  <si>
    <t>20-55</t>
  </si>
  <si>
    <t>55-85</t>
  </si>
  <si>
    <t>85-120</t>
  </si>
  <si>
    <t>120-160</t>
  </si>
  <si>
    <t>Ca:Mg</t>
  </si>
  <si>
    <t>C:N</t>
  </si>
  <si>
    <t>C</t>
  </si>
  <si>
    <t>Exchangeable cations (cmol(+) kg-1)</t>
  </si>
  <si>
    <t>Depth</t>
  </si>
  <si>
    <t>Profile</t>
  </si>
  <si>
    <t>No.</t>
  </si>
  <si>
    <t>Lab.</t>
  </si>
  <si>
    <t>cm</t>
  </si>
  <si>
    <t>water</t>
  </si>
  <si>
    <t>KCl</t>
  </si>
  <si>
    <t>ECe</t>
  </si>
  <si>
    <t>Na</t>
  </si>
  <si>
    <t>Ca</t>
  </si>
  <si>
    <t>Mg</t>
  </si>
  <si>
    <t>K</t>
  </si>
  <si>
    <t>sum</t>
  </si>
  <si>
    <t>cmol(+) kg-1</t>
  </si>
  <si>
    <t>CEC</t>
  </si>
  <si>
    <t>%</t>
  </si>
  <si>
    <t>BS</t>
  </si>
  <si>
    <t>ESP</t>
  </si>
  <si>
    <t>tr.</t>
  </si>
  <si>
    <t>Av. P</t>
  </si>
  <si>
    <t>mg/kg</t>
  </si>
  <si>
    <t>type</t>
  </si>
  <si>
    <t>Ethiopian Nile Irrigation and Drainage Project. Feasibility Studies for about 80,000 ha net Irrigation and Drainage Schemes</t>
  </si>
  <si>
    <r>
      <t>CaCO</t>
    </r>
    <r>
      <rPr>
        <b/>
        <vertAlign val="subscript"/>
        <sz val="9"/>
        <rFont val="Garamond"/>
        <family val="1"/>
      </rPr>
      <t>3</t>
    </r>
  </si>
  <si>
    <t>SOILS, LAND USE AND LAND SUITABILITY</t>
  </si>
  <si>
    <t>Av. K</t>
  </si>
  <si>
    <t>Soil</t>
  </si>
  <si>
    <t>Horizon</t>
  </si>
  <si>
    <t>Texture  (%)</t>
  </si>
  <si>
    <t>pH (1:2.5)</t>
  </si>
  <si>
    <t>O.C</t>
  </si>
  <si>
    <t>N -total</t>
  </si>
  <si>
    <t>sand</t>
  </si>
  <si>
    <t>silt</t>
  </si>
  <si>
    <t>clay</t>
  </si>
  <si>
    <t>texture</t>
  </si>
  <si>
    <t>dS/m</t>
  </si>
  <si>
    <t>total</t>
  </si>
  <si>
    <t>20-100</t>
  </si>
  <si>
    <t>100-140</t>
  </si>
  <si>
    <t>140-170</t>
  </si>
  <si>
    <t>100-190</t>
  </si>
  <si>
    <t>20-170</t>
  </si>
  <si>
    <t>20-130</t>
  </si>
  <si>
    <t>130-170</t>
  </si>
  <si>
    <t>170-200</t>
  </si>
  <si>
    <t>20-125</t>
  </si>
  <si>
    <t>25-85</t>
  </si>
  <si>
    <t>85-200</t>
  </si>
  <si>
    <t>15-55</t>
  </si>
  <si>
    <t>55-97</t>
  </si>
  <si>
    <t>97-200</t>
  </si>
  <si>
    <t>20-70</t>
  </si>
  <si>
    <t>70-140</t>
  </si>
  <si>
    <t>20-80</t>
  </si>
  <si>
    <t>80-150</t>
  </si>
  <si>
    <t>55-200</t>
  </si>
  <si>
    <t>20-65</t>
  </si>
  <si>
    <t>65-150</t>
  </si>
  <si>
    <t>0-10</t>
  </si>
  <si>
    <t>65-105</t>
  </si>
  <si>
    <t>25-60</t>
  </si>
  <si>
    <t>60-120</t>
  </si>
  <si>
    <t>65-110</t>
  </si>
  <si>
    <t>80-120</t>
  </si>
  <si>
    <t>20-60</t>
  </si>
  <si>
    <t>60-110</t>
  </si>
  <si>
    <t>0-28</t>
  </si>
  <si>
    <t>28-70</t>
  </si>
  <si>
    <t>70-135</t>
  </si>
  <si>
    <t>15-65</t>
  </si>
  <si>
    <t>60-195</t>
  </si>
  <si>
    <t>25-68</t>
  </si>
  <si>
    <t>68-144</t>
  </si>
  <si>
    <t>25-70</t>
  </si>
  <si>
    <t>0-13</t>
  </si>
  <si>
    <t>13-100</t>
  </si>
  <si>
    <t>60-140</t>
  </si>
  <si>
    <t>0-22</t>
  </si>
  <si>
    <t>22-60</t>
  </si>
  <si>
    <t>15-70</t>
  </si>
  <si>
    <t>P13</t>
  </si>
  <si>
    <t>P15</t>
  </si>
  <si>
    <t>P17</t>
  </si>
  <si>
    <t>P18</t>
  </si>
  <si>
    <t>P20</t>
  </si>
  <si>
    <t>P22</t>
  </si>
  <si>
    <t>P24</t>
  </si>
  <si>
    <t>P26</t>
  </si>
  <si>
    <t>P27</t>
  </si>
  <si>
    <t>P28</t>
  </si>
  <si>
    <t>P29</t>
  </si>
  <si>
    <t>P30</t>
  </si>
  <si>
    <t>55-100</t>
  </si>
  <si>
    <t>P32</t>
  </si>
  <si>
    <t>P33</t>
  </si>
  <si>
    <t>P34</t>
  </si>
  <si>
    <t>P35</t>
  </si>
  <si>
    <t>10-65</t>
  </si>
  <si>
    <t>10-55</t>
  </si>
  <si>
    <t>P36</t>
  </si>
  <si>
    <t>P38</t>
  </si>
  <si>
    <t>P39</t>
  </si>
  <si>
    <t>P40</t>
  </si>
  <si>
    <t>P41</t>
  </si>
  <si>
    <t>P42</t>
  </si>
  <si>
    <t>P43</t>
  </si>
  <si>
    <t>P44</t>
  </si>
  <si>
    <t>P45</t>
  </si>
  <si>
    <t>P47</t>
  </si>
  <si>
    <t>P48</t>
  </si>
  <si>
    <t>P50</t>
  </si>
  <si>
    <t>P52</t>
  </si>
  <si>
    <t>Fe</t>
  </si>
  <si>
    <t>Cu</t>
  </si>
  <si>
    <t>Mn</t>
  </si>
  <si>
    <t>Zn</t>
  </si>
  <si>
    <t>125-200</t>
  </si>
  <si>
    <t>150-190</t>
  </si>
  <si>
    <t>100-170</t>
  </si>
  <si>
    <t>105-145</t>
  </si>
  <si>
    <t>145-200</t>
  </si>
  <si>
    <t>120-200</t>
  </si>
  <si>
    <t>110-190</t>
  </si>
  <si>
    <t>130-195</t>
  </si>
  <si>
    <t>130-185</t>
  </si>
  <si>
    <t>120-195</t>
  </si>
  <si>
    <t>135-195</t>
  </si>
  <si>
    <t>114-170</t>
  </si>
  <si>
    <t>100-130</t>
  </si>
  <si>
    <t>140-190</t>
  </si>
  <si>
    <t>fine</t>
  </si>
  <si>
    <t>2788/02</t>
  </si>
  <si>
    <t>tr</t>
  </si>
  <si>
    <t>2789/02</t>
  </si>
  <si>
    <t>2790/02</t>
  </si>
  <si>
    <t>2791/02</t>
  </si>
  <si>
    <t>2792/02</t>
  </si>
  <si>
    <t>2793/02</t>
  </si>
  <si>
    <t>2794/02</t>
  </si>
  <si>
    <t>2795/02</t>
  </si>
  <si>
    <t>2796/02</t>
  </si>
  <si>
    <t>2797/02</t>
  </si>
  <si>
    <t>2798/02</t>
  </si>
  <si>
    <t>2799/02</t>
  </si>
  <si>
    <t>2800/02</t>
  </si>
  <si>
    <t>2801/02</t>
  </si>
  <si>
    <t>2802/02</t>
  </si>
  <si>
    <t>2803/02</t>
  </si>
  <si>
    <t>2804/02</t>
  </si>
  <si>
    <t>2805/02</t>
  </si>
  <si>
    <t>2806/02</t>
  </si>
  <si>
    <t>2807/02</t>
  </si>
  <si>
    <t>2808/02</t>
  </si>
  <si>
    <t>2809/02</t>
  </si>
  <si>
    <t>2810/02</t>
  </si>
  <si>
    <t>2811/02</t>
  </si>
  <si>
    <t>2812/02</t>
  </si>
  <si>
    <t>2813/02</t>
  </si>
  <si>
    <t>2814/02</t>
  </si>
  <si>
    <t>2815/02</t>
  </si>
  <si>
    <t>2816/02</t>
  </si>
  <si>
    <t>2817/02</t>
  </si>
  <si>
    <t>2818/02</t>
  </si>
  <si>
    <t>2819/02</t>
  </si>
  <si>
    <t>2820/02</t>
  </si>
  <si>
    <t>2821/02</t>
  </si>
  <si>
    <t>2822/02</t>
  </si>
  <si>
    <t>2823/02</t>
  </si>
  <si>
    <t>2824/02</t>
  </si>
  <si>
    <t>2825/02</t>
  </si>
  <si>
    <t>2826/02</t>
  </si>
  <si>
    <t>2827/02</t>
  </si>
  <si>
    <t>2828/02</t>
  </si>
  <si>
    <t>2829/02</t>
  </si>
  <si>
    <t>2830/02</t>
  </si>
  <si>
    <t>2831/02</t>
  </si>
  <si>
    <t>2832/02</t>
  </si>
  <si>
    <t>2833/02</t>
  </si>
  <si>
    <t>2834/02</t>
  </si>
  <si>
    <t>2835/02</t>
  </si>
  <si>
    <t>2836/02</t>
  </si>
  <si>
    <t>2837/02</t>
  </si>
  <si>
    <t>2838/02</t>
  </si>
  <si>
    <t>2839/02</t>
  </si>
  <si>
    <t>2840/02</t>
  </si>
  <si>
    <t>2841/02</t>
  </si>
  <si>
    <t>2842/02</t>
  </si>
  <si>
    <t>2843/02</t>
  </si>
  <si>
    <t>2844/02</t>
  </si>
  <si>
    <t>2845/02</t>
  </si>
  <si>
    <t>2846/02</t>
  </si>
  <si>
    <t>2847/02</t>
  </si>
  <si>
    <t>2848/02</t>
  </si>
  <si>
    <t>2849/02</t>
  </si>
  <si>
    <t>2850/02</t>
  </si>
  <si>
    <t>2851/02</t>
  </si>
  <si>
    <t>2852/02</t>
  </si>
  <si>
    <t>2853/02</t>
  </si>
  <si>
    <t>2854/02</t>
  </si>
  <si>
    <t>2855/02</t>
  </si>
  <si>
    <t>SCL</t>
  </si>
  <si>
    <t>2856/02</t>
  </si>
  <si>
    <t>2857/02</t>
  </si>
  <si>
    <t>2858/02</t>
  </si>
  <si>
    <t>2859/02</t>
  </si>
  <si>
    <t>2860/02</t>
  </si>
  <si>
    <t>2861/02</t>
  </si>
  <si>
    <t>2862/02</t>
  </si>
  <si>
    <t>2863/02</t>
  </si>
  <si>
    <t>2864/02</t>
  </si>
  <si>
    <t>2865/02</t>
  </si>
  <si>
    <t>2866/02</t>
  </si>
  <si>
    <t>2867/02</t>
  </si>
  <si>
    <t>2868/02</t>
  </si>
  <si>
    <t>2869/02</t>
  </si>
  <si>
    <t>2870/02</t>
  </si>
  <si>
    <t xml:space="preserve">Exch. H+Al </t>
  </si>
  <si>
    <t>v.fine</t>
  </si>
  <si>
    <t>med./coarse</t>
  </si>
  <si>
    <t>2896/02</t>
  </si>
  <si>
    <t>2897/02</t>
  </si>
  <si>
    <t>2898/02</t>
  </si>
  <si>
    <t>2899/02</t>
  </si>
  <si>
    <t>2900/02</t>
  </si>
  <si>
    <t>2901/02</t>
  </si>
  <si>
    <t>2902/02</t>
  </si>
  <si>
    <t>2903/02</t>
  </si>
  <si>
    <t>2905/02</t>
  </si>
  <si>
    <t>2906/02</t>
  </si>
  <si>
    <t>2907/02</t>
  </si>
  <si>
    <t>2908/02</t>
  </si>
  <si>
    <t>2889/02</t>
  </si>
  <si>
    <t>2890/02</t>
  </si>
  <si>
    <t>2891/02</t>
  </si>
  <si>
    <t>2892/02</t>
  </si>
  <si>
    <t>2893/02</t>
  </si>
  <si>
    <t>2894/02</t>
  </si>
  <si>
    <t>2895/02</t>
  </si>
  <si>
    <t>Micronutrients, mg/kg soil</t>
  </si>
  <si>
    <t>VR1</t>
  </si>
  <si>
    <t>VR1f</t>
  </si>
  <si>
    <t>NT</t>
  </si>
  <si>
    <t>VR2</t>
  </si>
  <si>
    <t>VR2var.</t>
  </si>
  <si>
    <t>O.M</t>
  </si>
  <si>
    <t>EPP</t>
  </si>
  <si>
    <t>K:Mg</t>
  </si>
  <si>
    <t>2356/09</t>
  </si>
  <si>
    <t>2357/09</t>
  </si>
  <si>
    <t>2358/09</t>
  </si>
  <si>
    <t>2359/09</t>
  </si>
  <si>
    <t>2360/09</t>
  </si>
  <si>
    <t>2361/09</t>
  </si>
  <si>
    <t>P</t>
  </si>
  <si>
    <t>R2</t>
  </si>
  <si>
    <t>R1</t>
  </si>
  <si>
    <t>998/10</t>
  </si>
  <si>
    <t>99/10</t>
  </si>
  <si>
    <t>1000/10</t>
  </si>
  <si>
    <t>1001/10</t>
  </si>
  <si>
    <t>1002/10</t>
  </si>
  <si>
    <t>1003/10</t>
  </si>
  <si>
    <t>1004/10</t>
  </si>
  <si>
    <t>1005/10</t>
  </si>
  <si>
    <t>1006/10</t>
  </si>
  <si>
    <t>1007/10</t>
  </si>
  <si>
    <t>ANNEX E:   LABORATORY ANALYSES OF SOIL PROFILES:  deep pH &amp; ECe analyses</t>
  </si>
  <si>
    <t>ANNEX E:   LABORATORY ANALYSES OF SOIL PROFILES:  micronutrient analyses</t>
  </si>
  <si>
    <t>ANNEX E:   LABORATORY ANALYSES OF SOIL PROFILES:  check analyses from NSTC</t>
  </si>
  <si>
    <t>ANNEX E:   LABORATORY ANALYSES OF SOIL PROFILES:  chemical and texture analyses</t>
  </si>
  <si>
    <t>NEGESO DAM PROJECT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</si>
</sst>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00"/>
  </numFmts>
  <fonts count="25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name val="Garamond"/>
      <family val="1"/>
    </font>
    <font>
      <b/>
      <sz val="11"/>
      <name val="Garamond"/>
      <family val="1"/>
    </font>
    <font>
      <b/>
      <sz val="9"/>
      <name val="Garamond"/>
      <family val="1"/>
    </font>
    <font>
      <b/>
      <vertAlign val="subscript"/>
      <sz val="9"/>
      <name val="Garamond"/>
      <family val="1"/>
    </font>
    <font>
      <sz val="9"/>
      <name val="Garamond"/>
      <family val="1"/>
    </font>
    <font>
      <sz val="9"/>
      <color indexed="8"/>
      <name val="Garamond"/>
      <family val="1"/>
    </font>
    <font>
      <sz val="9"/>
      <color indexed="10"/>
      <name val="Garamond"/>
      <family val="1"/>
    </font>
    <font>
      <sz val="11"/>
      <color theme="1"/>
      <name val="Garamond"/>
      <family val="1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sz val="10"/>
      <name val="Garamond"/>
      <family val="1"/>
    </font>
    <font>
      <sz val="10"/>
      <color theme="1"/>
      <name val="Garamond"/>
      <family val="1"/>
    </font>
    <font>
      <b/>
      <sz val="10"/>
      <color theme="1"/>
      <name val="Garamond"/>
      <family val="1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Times New Roman"/>
      <family val="1"/>
    </font>
    <font>
      <b/>
      <i/>
      <sz val="8"/>
      <name val="Garamond"/>
      <family val="1"/>
    </font>
    <font>
      <sz val="10"/>
      <color indexed="8"/>
      <name val="Garamond"/>
      <family val="1"/>
    </font>
    <font>
      <sz val="10"/>
      <name val="Garamond"/>
      <family val="1"/>
    </font>
    <font>
      <sz val="10"/>
      <name val="MS Sans Serif"/>
      <family val="2"/>
    </font>
    <font>
      <i/>
      <sz val="8"/>
      <name val="Garamond"/>
      <family val="1"/>
    </font>
    <font>
      <sz val="9"/>
      <color indexed="8"/>
      <name val="Calibri"/>
      <family val="2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327">
    <xf numFmtId="0" fontId="0" fillId="0" borderId="0" xfId="0"/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1" fontId="4" fillId="0" borderId="13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" fontId="7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0" fontId="9" fillId="0" borderId="0" xfId="0" applyFont="1"/>
    <xf numFmtId="2" fontId="4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1" fontId="4" fillId="0" borderId="14" xfId="0" applyNumberFormat="1" applyFont="1" applyFill="1" applyBorder="1" applyAlignment="1">
      <alignment horizontal="center"/>
    </xf>
    <xf numFmtId="1" fontId="4" fillId="0" borderId="15" xfId="0" applyNumberFormat="1" applyFont="1" applyFill="1" applyBorder="1" applyAlignment="1">
      <alignment horizontal="center"/>
    </xf>
    <xf numFmtId="164" fontId="4" fillId="0" borderId="16" xfId="0" applyNumberFormat="1" applyFont="1" applyFill="1" applyBorder="1" applyAlignment="1">
      <alignment horizontal="center"/>
    </xf>
    <xf numFmtId="164" fontId="4" fillId="0" borderId="15" xfId="0" applyNumberFormat="1" applyFont="1" applyFill="1" applyBorder="1" applyAlignment="1">
      <alignment horizontal="center"/>
    </xf>
    <xf numFmtId="164" fontId="4" fillId="0" borderId="14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1" fontId="10" fillId="0" borderId="2" xfId="0" applyNumberFormat="1" applyFont="1" applyFill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0" fontId="10" fillId="0" borderId="0" xfId="0" applyFont="1" applyBorder="1"/>
    <xf numFmtId="1" fontId="6" fillId="0" borderId="15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10" fillId="0" borderId="2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0" fontId="13" fillId="0" borderId="0" xfId="0" applyFont="1"/>
    <xf numFmtId="0" fontId="12" fillId="0" borderId="14" xfId="0" applyFont="1" applyFill="1" applyBorder="1" applyAlignment="1">
      <alignment horizontal="center"/>
    </xf>
    <xf numFmtId="0" fontId="12" fillId="0" borderId="14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49" fontId="7" fillId="0" borderId="0" xfId="0" applyNumberFormat="1" applyFont="1" applyFill="1" applyBorder="1" applyAlignment="1">
      <alignment horizontal="center"/>
    </xf>
    <xf numFmtId="0" fontId="9" fillId="0" borderId="0" xfId="0" applyFont="1" applyBorder="1"/>
    <xf numFmtId="0" fontId="13" fillId="0" borderId="1" xfId="0" applyFont="1" applyBorder="1"/>
    <xf numFmtId="0" fontId="12" fillId="0" borderId="2" xfId="0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1" fontId="4" fillId="0" borderId="14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1" fontId="18" fillId="0" borderId="2" xfId="0" applyNumberFormat="1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0" xfId="0" applyNumberFormat="1" applyFont="1" applyFill="1" applyBorder="1" applyAlignment="1">
      <alignment horizontal="center"/>
    </xf>
    <xf numFmtId="164" fontId="7" fillId="0" borderId="20" xfId="0" applyNumberFormat="1" applyFont="1" applyFill="1" applyBorder="1" applyAlignment="1">
      <alignment horizontal="center"/>
    </xf>
    <xf numFmtId="164" fontId="6" fillId="0" borderId="20" xfId="0" applyNumberFormat="1" applyFont="1" applyFill="1" applyBorder="1" applyAlignment="1">
      <alignment horizontal="center"/>
    </xf>
    <xf numFmtId="17" fontId="7" fillId="0" borderId="20" xfId="0" applyNumberFormat="1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7" fillId="0" borderId="17" xfId="0" applyNumberFormat="1" applyFont="1" applyFill="1" applyBorder="1" applyAlignment="1">
      <alignment horizontal="center"/>
    </xf>
    <xf numFmtId="164" fontId="7" fillId="0" borderId="17" xfId="0" applyNumberFormat="1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49" fontId="7" fillId="0" borderId="19" xfId="0" applyNumberFormat="1" applyFont="1" applyFill="1" applyBorder="1" applyAlignment="1">
      <alignment horizontal="center"/>
    </xf>
    <xf numFmtId="164" fontId="7" fillId="0" borderId="19" xfId="0" applyNumberFormat="1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center"/>
    </xf>
    <xf numFmtId="2" fontId="6" fillId="0" borderId="17" xfId="0" applyNumberFormat="1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>
      <alignment horizontal="center" vertical="center"/>
    </xf>
    <xf numFmtId="164" fontId="15" fillId="0" borderId="17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/>
    </xf>
    <xf numFmtId="0" fontId="6" fillId="0" borderId="18" xfId="0" applyNumberFormat="1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/>
    </xf>
    <xf numFmtId="164" fontId="6" fillId="0" borderId="18" xfId="0" applyNumberFormat="1" applyFont="1" applyFill="1" applyBorder="1" applyAlignment="1">
      <alignment horizontal="center" vertical="center"/>
    </xf>
    <xf numFmtId="164" fontId="15" fillId="0" borderId="18" xfId="0" applyNumberFormat="1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" fontId="6" fillId="0" borderId="19" xfId="0" applyNumberFormat="1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/>
    </xf>
    <xf numFmtId="2" fontId="6" fillId="0" borderId="19" xfId="0" applyNumberFormat="1" applyFont="1" applyFill="1" applyBorder="1" applyAlignment="1">
      <alignment horizontal="center" vertical="center"/>
    </xf>
    <xf numFmtId="164" fontId="6" fillId="0" borderId="19" xfId="0" applyNumberFormat="1" applyFont="1" applyFill="1" applyBorder="1" applyAlignment="1">
      <alignment horizontal="center" vertical="center"/>
    </xf>
    <xf numFmtId="164" fontId="15" fillId="0" borderId="19" xfId="0" applyNumberFormat="1" applyFont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17" xfId="0" applyNumberFormat="1" applyFont="1" applyFill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1" fontId="7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>
      <alignment horizontal="center" vertical="center"/>
    </xf>
    <xf numFmtId="1" fontId="7" fillId="0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>
      <alignment horizontal="center" vertical="center"/>
    </xf>
    <xf numFmtId="1" fontId="16" fillId="0" borderId="18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164" fontId="16" fillId="0" borderId="18" xfId="0" applyNumberFormat="1" applyFont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1" fontId="7" fillId="0" borderId="19" xfId="0" applyNumberFormat="1" applyFont="1" applyFill="1" applyBorder="1" applyAlignment="1">
      <alignment horizontal="center" vertical="center"/>
    </xf>
    <xf numFmtId="1" fontId="16" fillId="0" borderId="19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164" fontId="16" fillId="0" borderId="19" xfId="0" applyNumberFormat="1" applyFont="1" applyBorder="1" applyAlignment="1">
      <alignment horizontal="center" vertical="center"/>
    </xf>
    <xf numFmtId="164" fontId="17" fillId="0" borderId="19" xfId="0" applyNumberFormat="1" applyFont="1" applyBorder="1" applyAlignment="1">
      <alignment horizontal="center" vertical="center"/>
    </xf>
    <xf numFmtId="164" fontId="7" fillId="0" borderId="19" xfId="0" applyNumberFormat="1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1" fontId="16" fillId="0" borderId="17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16" fillId="0" borderId="17" xfId="0" applyNumberFormat="1" applyFont="1" applyBorder="1" applyAlignment="1">
      <alignment horizontal="center" vertical="center"/>
    </xf>
    <xf numFmtId="164" fontId="17" fillId="0" borderId="17" xfId="0" applyNumberFormat="1" applyFont="1" applyBorder="1" applyAlignment="1">
      <alignment horizontal="center" vertical="center"/>
    </xf>
    <xf numFmtId="164" fontId="17" fillId="0" borderId="18" xfId="0" applyNumberFormat="1" applyFont="1" applyBorder="1" applyAlignment="1">
      <alignment horizontal="center" vertical="center"/>
    </xf>
    <xf numFmtId="17" fontId="7" fillId="0" borderId="17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164" fontId="9" fillId="0" borderId="0" xfId="0" applyNumberFormat="1" applyFont="1"/>
    <xf numFmtId="164" fontId="14" fillId="0" borderId="2" xfId="0" applyNumberFormat="1" applyFont="1" applyBorder="1" applyAlignment="1">
      <alignment horizont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" fontId="6" fillId="0" borderId="14" xfId="0" applyNumberFormat="1" applyFont="1" applyFill="1" applyBorder="1" applyAlignment="1">
      <alignment horizontal="center"/>
    </xf>
    <xf numFmtId="164" fontId="6" fillId="0" borderId="14" xfId="0" applyNumberFormat="1" applyFont="1" applyFill="1" applyBorder="1" applyAlignment="1">
      <alignment horizontal="center"/>
    </xf>
    <xf numFmtId="164" fontId="6" fillId="0" borderId="17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0" fontId="19" fillId="0" borderId="21" xfId="0" applyNumberFormat="1" applyFont="1" applyFill="1" applyBorder="1" applyAlignment="1">
      <alignment horizontal="center"/>
    </xf>
    <xf numFmtId="0" fontId="19" fillId="0" borderId="17" xfId="0" applyFont="1" applyFill="1" applyBorder="1" applyAlignment="1">
      <alignment horizontal="center"/>
    </xf>
    <xf numFmtId="164" fontId="20" fillId="0" borderId="17" xfId="0" applyNumberFormat="1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22" xfId="0" applyNumberFormat="1" applyFont="1" applyFill="1" applyBorder="1" applyAlignment="1">
      <alignment horizontal="center"/>
    </xf>
    <xf numFmtId="0" fontId="19" fillId="0" borderId="19" xfId="0" applyFont="1" applyFill="1" applyBorder="1" applyAlignment="1">
      <alignment horizontal="center"/>
    </xf>
    <xf numFmtId="164" fontId="20" fillId="0" borderId="19" xfId="0" applyNumberFormat="1" applyFont="1" applyFill="1" applyBorder="1" applyAlignment="1">
      <alignment horizontal="center"/>
    </xf>
    <xf numFmtId="0" fontId="19" fillId="0" borderId="7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23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/>
    </xf>
    <xf numFmtId="164" fontId="20" fillId="0" borderId="18" xfId="0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/>
    </xf>
    <xf numFmtId="0" fontId="19" fillId="0" borderId="28" xfId="0" applyFont="1" applyFill="1" applyBorder="1" applyAlignment="1">
      <alignment horizontal="center"/>
    </xf>
    <xf numFmtId="0" fontId="19" fillId="0" borderId="29" xfId="0" applyNumberFormat="1" applyFont="1" applyFill="1" applyBorder="1" applyAlignment="1">
      <alignment horizontal="center"/>
    </xf>
    <xf numFmtId="164" fontId="13" fillId="0" borderId="19" xfId="0" applyNumberFormat="1" applyFont="1" applyBorder="1" applyAlignment="1">
      <alignment horizontal="center"/>
    </xf>
    <xf numFmtId="0" fontId="19" fillId="0" borderId="30" xfId="0" applyNumberFormat="1" applyFont="1" applyFill="1" applyBorder="1" applyAlignment="1">
      <alignment horizontal="center"/>
    </xf>
    <xf numFmtId="164" fontId="13" fillId="0" borderId="17" xfId="0" applyNumberFormat="1" applyFont="1" applyBorder="1" applyAlignment="1">
      <alignment horizontal="center"/>
    </xf>
    <xf numFmtId="0" fontId="19" fillId="0" borderId="24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26" xfId="0" applyNumberFormat="1" applyFont="1" applyFill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9" fillId="0" borderId="30" xfId="0" applyFont="1" applyFill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9" fillId="0" borderId="31" xfId="0" applyFont="1" applyFill="1" applyBorder="1" applyAlignment="1">
      <alignment horizontal="center"/>
    </xf>
    <xf numFmtId="17" fontId="19" fillId="0" borderId="21" xfId="0" applyNumberFormat="1" applyFont="1" applyFill="1" applyBorder="1" applyAlignment="1">
      <alignment horizontal="center"/>
    </xf>
    <xf numFmtId="0" fontId="19" fillId="0" borderId="31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/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13" fillId="0" borderId="0" xfId="0" applyNumberFormat="1" applyFont="1"/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6" fillId="2" borderId="0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>
      <alignment horizontal="center"/>
    </xf>
    <xf numFmtId="2" fontId="6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1" fontId="4" fillId="2" borderId="13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4" xfId="0" applyNumberFormat="1" applyFont="1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1" fontId="4" fillId="2" borderId="14" xfId="0" applyNumberFormat="1" applyFont="1" applyFill="1" applyBorder="1" applyAlignment="1">
      <alignment horizontal="center"/>
    </xf>
    <xf numFmtId="1" fontId="4" fillId="2" borderId="15" xfId="0" applyNumberFormat="1" applyFont="1" applyFill="1" applyBorder="1" applyAlignment="1">
      <alignment horizontal="center"/>
    </xf>
    <xf numFmtId="164" fontId="4" fillId="2" borderId="16" xfId="0" applyNumberFormat="1" applyFont="1" applyFill="1" applyBorder="1" applyAlignment="1">
      <alignment horizontal="center"/>
    </xf>
    <xf numFmtId="164" fontId="4" fillId="2" borderId="15" xfId="0" applyNumberFormat="1" applyFont="1" applyFill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2" fontId="4" fillId="2" borderId="14" xfId="0" applyNumberFormat="1" applyFont="1" applyFill="1" applyBorder="1" applyAlignment="1">
      <alignment horizontal="center"/>
    </xf>
    <xf numFmtId="1" fontId="6" fillId="2" borderId="15" xfId="0" applyNumberFormat="1" applyFont="1" applyFill="1" applyBorder="1" applyAlignment="1">
      <alignment horizontal="center"/>
    </xf>
    <xf numFmtId="1" fontId="4" fillId="2" borderId="14" xfId="0" applyNumberFormat="1" applyFont="1" applyFill="1" applyBorder="1" applyAlignment="1">
      <alignment horizontal="center" vertical="top" wrapText="1"/>
    </xf>
    <xf numFmtId="1" fontId="6" fillId="2" borderId="14" xfId="0" applyNumberFormat="1" applyFont="1" applyFill="1" applyBorder="1" applyAlignment="1">
      <alignment horizontal="center"/>
    </xf>
    <xf numFmtId="164" fontId="6" fillId="2" borderId="14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2" xfId="0" applyNumberFormat="1" applyFont="1" applyFill="1" applyBorder="1" applyAlignment="1">
      <alignment horizontal="center"/>
    </xf>
    <xf numFmtId="1" fontId="18" fillId="2" borderId="2" xfId="0" applyNumberFormat="1" applyFont="1" applyFill="1" applyBorder="1" applyAlignment="1">
      <alignment horizontal="center"/>
    </xf>
    <xf numFmtId="1" fontId="11" fillId="2" borderId="2" xfId="0" applyNumberFormat="1" applyFont="1" applyFill="1" applyBorder="1" applyAlignment="1">
      <alignment horizontal="center"/>
    </xf>
    <xf numFmtId="1" fontId="10" fillId="2" borderId="2" xfId="0" applyNumberFormat="1" applyFont="1" applyFill="1" applyBorder="1" applyAlignment="1">
      <alignment horizontal="center"/>
    </xf>
    <xf numFmtId="1" fontId="10" fillId="2" borderId="4" xfId="0" applyNumberFormat="1" applyFont="1" applyFill="1" applyBorder="1" applyAlignment="1">
      <alignment horizontal="center"/>
    </xf>
    <xf numFmtId="164" fontId="10" fillId="2" borderId="3" xfId="0" applyNumberFormat="1" applyFont="1" applyFill="1" applyBorder="1" applyAlignment="1">
      <alignment horizontal="center"/>
    </xf>
    <xf numFmtId="164" fontId="10" fillId="2" borderId="4" xfId="0" applyNumberFormat="1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10" fillId="2" borderId="17" xfId="0" applyNumberFormat="1" applyFont="1" applyFill="1" applyBorder="1" applyAlignment="1">
      <alignment horizontal="center"/>
    </xf>
    <xf numFmtId="1" fontId="22" fillId="2" borderId="17" xfId="0" applyNumberFormat="1" applyFont="1" applyFill="1" applyBorder="1" applyAlignment="1">
      <alignment horizontal="center"/>
    </xf>
    <xf numFmtId="1" fontId="10" fillId="2" borderId="17" xfId="0" applyNumberFormat="1" applyFont="1" applyFill="1" applyBorder="1" applyAlignment="1">
      <alignment horizontal="center"/>
    </xf>
    <xf numFmtId="164" fontId="10" fillId="2" borderId="17" xfId="0" applyNumberFormat="1" applyFont="1" applyFill="1" applyBorder="1" applyAlignment="1">
      <alignment horizontal="center"/>
    </xf>
    <xf numFmtId="2" fontId="10" fillId="2" borderId="17" xfId="0" applyNumberFormat="1" applyFont="1" applyFill="1" applyBorder="1" applyAlignment="1">
      <alignment horizontal="center"/>
    </xf>
    <xf numFmtId="164" fontId="6" fillId="2" borderId="17" xfId="0" applyNumberFormat="1" applyFont="1" applyFill="1" applyBorder="1" applyAlignment="1">
      <alignment horizontal="center"/>
    </xf>
    <xf numFmtId="1" fontId="6" fillId="2" borderId="17" xfId="0" applyNumberFormat="1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0" fontId="10" fillId="2" borderId="18" xfId="0" applyNumberFormat="1" applyFont="1" applyFill="1" applyBorder="1" applyAlignment="1">
      <alignment horizontal="center"/>
    </xf>
    <xf numFmtId="1" fontId="22" fillId="2" borderId="18" xfId="0" applyNumberFormat="1" applyFont="1" applyFill="1" applyBorder="1" applyAlignment="1">
      <alignment horizontal="center"/>
    </xf>
    <xf numFmtId="1" fontId="10" fillId="2" borderId="18" xfId="0" applyNumberFormat="1" applyFont="1" applyFill="1" applyBorder="1" applyAlignment="1">
      <alignment horizontal="center"/>
    </xf>
    <xf numFmtId="164" fontId="10" fillId="2" borderId="18" xfId="0" applyNumberFormat="1" applyFont="1" applyFill="1" applyBorder="1" applyAlignment="1">
      <alignment horizontal="center"/>
    </xf>
    <xf numFmtId="2" fontId="10" fillId="2" borderId="18" xfId="0" applyNumberFormat="1" applyFont="1" applyFill="1" applyBorder="1" applyAlignment="1">
      <alignment horizontal="center"/>
    </xf>
    <xf numFmtId="164" fontId="6" fillId="2" borderId="18" xfId="0" applyNumberFormat="1" applyFont="1" applyFill="1" applyBorder="1" applyAlignment="1">
      <alignment horizontal="center"/>
    </xf>
    <xf numFmtId="1" fontId="6" fillId="2" borderId="18" xfId="0" applyNumberFormat="1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0" fontId="10" fillId="2" borderId="19" xfId="0" applyNumberFormat="1" applyFont="1" applyFill="1" applyBorder="1" applyAlignment="1">
      <alignment horizontal="center"/>
    </xf>
    <xf numFmtId="1" fontId="22" fillId="2" borderId="19" xfId="0" applyNumberFormat="1" applyFont="1" applyFill="1" applyBorder="1" applyAlignment="1">
      <alignment horizontal="center"/>
    </xf>
    <xf numFmtId="1" fontId="10" fillId="2" borderId="19" xfId="0" applyNumberFormat="1" applyFont="1" applyFill="1" applyBorder="1" applyAlignment="1">
      <alignment horizontal="center"/>
    </xf>
    <xf numFmtId="164" fontId="10" fillId="2" borderId="19" xfId="0" applyNumberFormat="1" applyFont="1" applyFill="1" applyBorder="1" applyAlignment="1">
      <alignment horizontal="center"/>
    </xf>
    <xf numFmtId="2" fontId="10" fillId="2" borderId="19" xfId="0" applyNumberFormat="1" applyFont="1" applyFill="1" applyBorder="1" applyAlignment="1">
      <alignment horizontal="center"/>
    </xf>
    <xf numFmtId="164" fontId="6" fillId="2" borderId="19" xfId="0" applyNumberFormat="1" applyFont="1" applyFill="1" applyBorder="1" applyAlignment="1">
      <alignment horizontal="center"/>
    </xf>
    <xf numFmtId="1" fontId="6" fillId="2" borderId="19" xfId="0" applyNumberFormat="1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1" fontId="7" fillId="2" borderId="17" xfId="0" applyNumberFormat="1" applyFont="1" applyFill="1" applyBorder="1" applyAlignment="1">
      <alignment horizontal="center" vertical="center"/>
    </xf>
    <xf numFmtId="1" fontId="23" fillId="2" borderId="17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/>
    </xf>
    <xf numFmtId="164" fontId="23" fillId="2" borderId="17" xfId="0" applyNumberFormat="1" applyFont="1" applyFill="1" applyBorder="1" applyAlignment="1">
      <alignment horizontal="center" vertical="center"/>
    </xf>
    <xf numFmtId="164" fontId="24" fillId="2" borderId="17" xfId="0" applyNumberFormat="1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horizontal="center" vertical="center"/>
    </xf>
    <xf numFmtId="2" fontId="7" fillId="2" borderId="17" xfId="0" applyNumberFormat="1" applyFont="1" applyFill="1" applyBorder="1" applyAlignment="1">
      <alignment horizontal="center" vertical="center"/>
    </xf>
    <xf numFmtId="164" fontId="6" fillId="2" borderId="17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1" fontId="7" fillId="2" borderId="18" xfId="0" applyNumberFormat="1" applyFont="1" applyFill="1" applyBorder="1" applyAlignment="1">
      <alignment horizontal="center" vertical="center"/>
    </xf>
    <xf numFmtId="1" fontId="23" fillId="2" borderId="18" xfId="0" applyNumberFormat="1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/>
    </xf>
    <xf numFmtId="164" fontId="23" fillId="2" borderId="18" xfId="0" applyNumberFormat="1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/>
    </xf>
    <xf numFmtId="164" fontId="6" fillId="2" borderId="18" xfId="0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1" fontId="7" fillId="2" borderId="19" xfId="0" applyNumberFormat="1" applyFont="1" applyFill="1" applyBorder="1" applyAlignment="1">
      <alignment horizontal="center" vertical="center"/>
    </xf>
    <xf numFmtId="1" fontId="23" fillId="2" borderId="19" xfId="0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/>
    </xf>
    <xf numFmtId="164" fontId="23" fillId="2" borderId="19" xfId="0" applyNumberFormat="1" applyFont="1" applyFill="1" applyBorder="1" applyAlignment="1">
      <alignment horizontal="center" vertical="center"/>
    </xf>
    <xf numFmtId="164" fontId="24" fillId="2" borderId="19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/>
    </xf>
    <xf numFmtId="2" fontId="7" fillId="2" borderId="19" xfId="0" applyNumberFormat="1" applyFont="1" applyFill="1" applyBorder="1" applyAlignment="1">
      <alignment horizontal="center" vertical="center"/>
    </xf>
    <xf numFmtId="164" fontId="6" fillId="2" borderId="19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164" fontId="24" fillId="2" borderId="18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center"/>
    </xf>
    <xf numFmtId="2" fontId="7" fillId="2" borderId="0" xfId="0" applyNumberFormat="1" applyFont="1" applyFill="1" applyBorder="1" applyAlignment="1">
      <alignment horizontal="center" vertical="center"/>
    </xf>
    <xf numFmtId="164" fontId="15" fillId="2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center"/>
    </xf>
    <xf numFmtId="2" fontId="7" fillId="2" borderId="0" xfId="0" applyNumberFormat="1" applyFont="1" applyFill="1" applyBorder="1" applyAlignment="1">
      <alignment horizontal="center"/>
    </xf>
    <xf numFmtId="164" fontId="15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164" fontId="4" fillId="0" borderId="13" xfId="0" applyNumberFormat="1" applyFont="1" applyFill="1" applyBorder="1" applyAlignment="1">
      <alignment horizontal="center"/>
    </xf>
    <xf numFmtId="164" fontId="4" fillId="0" borderId="12" xfId="0" applyNumberFormat="1" applyFont="1" applyFill="1" applyBorder="1" applyAlignment="1">
      <alignment horizontal="center"/>
    </xf>
    <xf numFmtId="1" fontId="4" fillId="0" borderId="11" xfId="0" applyNumberFormat="1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center"/>
    </xf>
    <xf numFmtId="1" fontId="4" fillId="0" borderId="13" xfId="0" applyNumberFormat="1" applyFont="1" applyFill="1" applyBorder="1" applyAlignment="1">
      <alignment horizontal="center"/>
    </xf>
    <xf numFmtId="1" fontId="4" fillId="2" borderId="11" xfId="0" applyNumberFormat="1" applyFont="1" applyFill="1" applyBorder="1" applyAlignment="1">
      <alignment horizontal="center"/>
    </xf>
    <xf numFmtId="1" fontId="4" fillId="2" borderId="12" xfId="0" applyNumberFormat="1" applyFont="1" applyFill="1" applyBorder="1" applyAlignment="1">
      <alignment horizontal="center"/>
    </xf>
    <xf numFmtId="1" fontId="4" fillId="2" borderId="13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3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164" fontId="14" fillId="0" borderId="11" xfId="0" applyNumberFormat="1" applyFont="1" applyBorder="1" applyAlignment="1">
      <alignment horizontal="center"/>
    </xf>
    <xf numFmtId="164" fontId="14" fillId="0" borderId="12" xfId="0" applyNumberFormat="1" applyFont="1" applyBorder="1" applyAlignment="1">
      <alignment horizontal="center"/>
    </xf>
    <xf numFmtId="164" fontId="14" fillId="0" borderId="13" xfId="0" applyNumberFormat="1" applyFont="1" applyBorder="1" applyAlignment="1">
      <alignment horizontal="center"/>
    </xf>
  </cellXfs>
  <cellStyles count="13">
    <cellStyle name="Normal" xfId="0" builtinId="0"/>
    <cellStyle name="Normal 10" xfId="7"/>
    <cellStyle name="Normal 11" xfId="8"/>
    <cellStyle name="Normal 12" xfId="9"/>
    <cellStyle name="Normal 13" xfId="10"/>
    <cellStyle name="Normal 14" xfId="12"/>
    <cellStyle name="Normal 2" xfId="1"/>
    <cellStyle name="Normal 4" xfId="2"/>
    <cellStyle name="Normal 5" xfId="3"/>
    <cellStyle name="Normal 6" xfId="4"/>
    <cellStyle name="Normal 7" xfId="5"/>
    <cellStyle name="Normal 8" xfId="11"/>
    <cellStyle name="Normal 9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53"/>
  <sheetViews>
    <sheetView tabSelected="1" view="pageBreakPreview" zoomScaleNormal="100" zoomScaleSheetLayoutView="100" workbookViewId="0">
      <pane ySplit="8" topLeftCell="A81" activePane="bottomLeft" state="frozen"/>
      <selection activeCell="A4" sqref="A4"/>
      <selection pane="bottomLeft" activeCell="H84" sqref="H84"/>
    </sheetView>
  </sheetViews>
  <sheetFormatPr defaultRowHeight="12"/>
  <cols>
    <col min="1" max="1" width="7.28515625" style="53" customWidth="1"/>
    <col min="2" max="2" width="6.7109375" style="6" customWidth="1"/>
    <col min="3" max="3" width="7.28515625" style="6" customWidth="1"/>
    <col min="4" max="4" width="8" style="6" customWidth="1"/>
    <col min="5" max="5" width="7.7109375" style="27" customWidth="1"/>
    <col min="6" max="6" width="9" style="53" customWidth="1"/>
    <col min="7" max="7" width="9.28515625" style="53" customWidth="1"/>
    <col min="8" max="8" width="6.42578125" style="53" customWidth="1"/>
    <col min="9" max="9" width="5.140625" style="53" customWidth="1"/>
    <col min="10" max="10" width="5.85546875" style="53" customWidth="1"/>
    <col min="11" max="11" width="7" style="53" customWidth="1"/>
    <col min="12" max="13" width="5.85546875" style="54" customWidth="1"/>
    <col min="14" max="15" width="6" style="54" customWidth="1"/>
    <col min="16" max="16" width="4.42578125" style="53" customWidth="1"/>
    <col min="17" max="17" width="6.28515625" style="54" customWidth="1"/>
    <col min="18" max="18" width="6.140625" style="54" customWidth="1"/>
    <col min="19" max="20" width="6.28515625" style="54" customWidth="1"/>
    <col min="21" max="21" width="5.7109375" style="54" customWidth="1"/>
    <col min="22" max="22" width="5.85546875" style="54" customWidth="1"/>
    <col min="23" max="23" width="11.140625" style="53" customWidth="1"/>
    <col min="24" max="24" width="5.28515625" style="53" customWidth="1"/>
    <col min="25" max="25" width="6.85546875" style="53" customWidth="1"/>
    <col min="26" max="26" width="5.140625" style="53" customWidth="1"/>
    <col min="27" max="27" width="4.28515625" style="54" customWidth="1"/>
    <col min="28" max="28" width="7.5703125" style="60" customWidth="1"/>
    <col min="29" max="29" width="4.85546875" style="53" customWidth="1"/>
    <col min="30" max="30" width="6.28515625" style="54" customWidth="1"/>
    <col min="31" max="31" width="6.5703125" style="53" customWidth="1"/>
    <col min="32" max="32" width="11.42578125" style="56" customWidth="1"/>
    <col min="33" max="33" width="6.28515625" style="136" customWidth="1"/>
    <col min="34" max="34" width="5.42578125" style="46" customWidth="1"/>
    <col min="35" max="35" width="6.85546875" style="47" customWidth="1"/>
    <col min="36" max="36" width="2.85546875" style="6" customWidth="1"/>
    <col min="37" max="16384" width="9.140625" style="6"/>
  </cols>
  <sheetData>
    <row r="1" spans="1:35" s="181" customFormat="1" ht="15">
      <c r="A1" s="8" t="s">
        <v>79</v>
      </c>
      <c r="D1" s="182"/>
      <c r="E1" s="183"/>
      <c r="F1" s="184"/>
      <c r="G1" s="184"/>
      <c r="H1" s="184"/>
      <c r="I1" s="184"/>
      <c r="J1" s="184"/>
      <c r="K1" s="184"/>
      <c r="L1" s="185"/>
      <c r="M1" s="185"/>
      <c r="N1" s="185"/>
      <c r="O1" s="185"/>
      <c r="P1" s="184"/>
      <c r="Q1" s="185"/>
      <c r="R1" s="185"/>
      <c r="S1" s="185"/>
      <c r="T1" s="185"/>
      <c r="U1" s="185"/>
      <c r="V1" s="185"/>
      <c r="W1" s="184"/>
      <c r="X1" s="184"/>
      <c r="Y1" s="184"/>
      <c r="Z1" s="184"/>
      <c r="AA1" s="185"/>
      <c r="AB1" s="186"/>
      <c r="AC1" s="184"/>
      <c r="AD1" s="185"/>
      <c r="AE1" s="184"/>
      <c r="AF1" s="185"/>
      <c r="AG1" s="185"/>
      <c r="AH1" s="184"/>
      <c r="AI1" s="185"/>
    </row>
    <row r="2" spans="1:35" s="181" customFormat="1" ht="15">
      <c r="A2" s="1" t="s">
        <v>328</v>
      </c>
      <c r="C2" s="187"/>
      <c r="D2" s="182"/>
      <c r="E2" s="183"/>
      <c r="F2" s="184"/>
      <c r="G2" s="184"/>
      <c r="H2" s="184"/>
      <c r="I2" s="184"/>
      <c r="J2" s="184"/>
      <c r="K2" s="184"/>
      <c r="L2" s="185"/>
      <c r="M2" s="185"/>
      <c r="N2" s="185"/>
      <c r="O2" s="185"/>
      <c r="P2" s="184"/>
      <c r="Q2" s="185"/>
      <c r="R2" s="185"/>
      <c r="S2" s="185"/>
      <c r="T2" s="185"/>
      <c r="U2" s="185"/>
      <c r="V2" s="185"/>
      <c r="W2" s="184"/>
      <c r="X2" s="184"/>
      <c r="Y2" s="184"/>
      <c r="Z2" s="184"/>
      <c r="AA2" s="185"/>
      <c r="AB2" s="186"/>
      <c r="AC2" s="184"/>
      <c r="AD2" s="185"/>
      <c r="AE2" s="184"/>
      <c r="AF2" s="185"/>
      <c r="AG2" s="185"/>
      <c r="AH2" s="184"/>
      <c r="AI2" s="185"/>
    </row>
    <row r="3" spans="1:35" s="181" customFormat="1" ht="15">
      <c r="A3" s="1" t="s">
        <v>81</v>
      </c>
      <c r="C3" s="187"/>
      <c r="D3" s="182"/>
      <c r="E3" s="183"/>
      <c r="F3" s="184"/>
      <c r="G3" s="184"/>
      <c r="H3" s="184"/>
      <c r="I3" s="184"/>
      <c r="J3" s="184"/>
      <c r="K3" s="184"/>
      <c r="L3" s="185"/>
      <c r="M3" s="185"/>
      <c r="N3" s="185"/>
      <c r="O3" s="185"/>
      <c r="P3" s="184"/>
      <c r="Q3" s="185"/>
      <c r="R3" s="185"/>
      <c r="S3" s="185"/>
      <c r="T3" s="185"/>
      <c r="U3" s="185"/>
      <c r="V3" s="185"/>
      <c r="W3" s="184"/>
      <c r="X3" s="184"/>
      <c r="Y3" s="184"/>
      <c r="Z3" s="184"/>
      <c r="AA3" s="185"/>
      <c r="AB3" s="185"/>
      <c r="AC3" s="184"/>
      <c r="AD3" s="185"/>
      <c r="AE3" s="184"/>
      <c r="AG3" s="185"/>
      <c r="AH3" s="184"/>
      <c r="AI3" s="185"/>
    </row>
    <row r="4" spans="1:35" s="181" customFormat="1" ht="15">
      <c r="A4" s="1" t="s">
        <v>327</v>
      </c>
      <c r="C4" s="187"/>
      <c r="D4" s="182"/>
      <c r="E4" s="183"/>
      <c r="F4" s="184"/>
      <c r="G4" s="184"/>
      <c r="H4" s="184"/>
      <c r="I4" s="184"/>
      <c r="J4" s="184"/>
      <c r="K4" s="184"/>
      <c r="L4" s="185"/>
      <c r="M4" s="185"/>
      <c r="N4" s="185"/>
      <c r="O4" s="185"/>
      <c r="P4" s="184"/>
      <c r="Q4" s="185"/>
      <c r="R4" s="185"/>
      <c r="S4" s="185"/>
      <c r="T4" s="185"/>
      <c r="U4" s="185"/>
      <c r="V4" s="185"/>
      <c r="W4" s="184"/>
      <c r="X4" s="184"/>
      <c r="Y4" s="184"/>
      <c r="Z4" s="184"/>
      <c r="AA4" s="185"/>
      <c r="AB4" s="186"/>
      <c r="AC4" s="184"/>
      <c r="AD4" s="185"/>
      <c r="AE4" s="184"/>
      <c r="AF4" s="185"/>
      <c r="AG4" s="185"/>
      <c r="AH4" s="184"/>
      <c r="AI4" s="185"/>
    </row>
    <row r="5" spans="1:35" s="11" customFormat="1">
      <c r="A5" s="45"/>
      <c r="B5" s="42"/>
      <c r="C5" s="42"/>
      <c r="D5" s="43"/>
      <c r="E5" s="44"/>
      <c r="F5" s="46"/>
      <c r="G5" s="46"/>
      <c r="H5" s="46"/>
      <c r="I5" s="46"/>
      <c r="J5" s="46"/>
      <c r="K5" s="46"/>
      <c r="L5" s="47"/>
      <c r="M5" s="47"/>
      <c r="N5" s="47"/>
      <c r="O5" s="47"/>
      <c r="P5" s="46"/>
      <c r="Q5" s="47"/>
      <c r="R5" s="47"/>
      <c r="S5" s="47"/>
      <c r="T5" s="47"/>
      <c r="U5" s="47"/>
      <c r="V5" s="47"/>
      <c r="W5" s="46"/>
      <c r="X5" s="46"/>
      <c r="Y5" s="46"/>
      <c r="Z5" s="46"/>
      <c r="AA5" s="47"/>
      <c r="AB5" s="58"/>
      <c r="AC5" s="46"/>
      <c r="AD5" s="47"/>
      <c r="AE5" s="46"/>
      <c r="AF5" s="47"/>
      <c r="AG5" s="47"/>
      <c r="AH5" s="46"/>
      <c r="AI5" s="47"/>
    </row>
    <row r="6" spans="1:35" s="11" customFormat="1" ht="13.5" customHeight="1">
      <c r="A6" s="2" t="s">
        <v>60</v>
      </c>
      <c r="B6" s="2" t="s">
        <v>58</v>
      </c>
      <c r="C6" s="2" t="s">
        <v>83</v>
      </c>
      <c r="D6" s="2" t="s">
        <v>84</v>
      </c>
      <c r="E6" s="25" t="s">
        <v>57</v>
      </c>
      <c r="F6" s="313" t="s">
        <v>85</v>
      </c>
      <c r="G6" s="314"/>
      <c r="H6" s="314"/>
      <c r="I6" s="314"/>
      <c r="J6" s="314"/>
      <c r="K6" s="315"/>
      <c r="L6" s="2" t="s">
        <v>60</v>
      </c>
      <c r="M6" s="310" t="s">
        <v>86</v>
      </c>
      <c r="N6" s="311"/>
      <c r="O6" s="5" t="s">
        <v>64</v>
      </c>
      <c r="P6" s="4" t="s">
        <v>74</v>
      </c>
      <c r="Q6" s="5" t="s">
        <v>80</v>
      </c>
      <c r="R6" s="310" t="s">
        <v>56</v>
      </c>
      <c r="S6" s="312"/>
      <c r="T6" s="312"/>
      <c r="U6" s="312"/>
      <c r="V6" s="311"/>
      <c r="W6" s="4" t="s">
        <v>71</v>
      </c>
      <c r="X6" s="4" t="s">
        <v>73</v>
      </c>
      <c r="Y6" s="4" t="s">
        <v>53</v>
      </c>
      <c r="Z6" s="4" t="s">
        <v>71</v>
      </c>
      <c r="AA6" s="5" t="s">
        <v>87</v>
      </c>
      <c r="AB6" s="10" t="s">
        <v>88</v>
      </c>
      <c r="AC6" s="3" t="s">
        <v>54</v>
      </c>
      <c r="AD6" s="41" t="s">
        <v>76</v>
      </c>
      <c r="AE6" s="4" t="s">
        <v>82</v>
      </c>
      <c r="AF6" s="5" t="s">
        <v>274</v>
      </c>
      <c r="AG6" s="5" t="s">
        <v>302</v>
      </c>
      <c r="AH6" s="4" t="s">
        <v>303</v>
      </c>
      <c r="AI6" s="5" t="s">
        <v>304</v>
      </c>
    </row>
    <row r="7" spans="1:35" s="11" customFormat="1" ht="13.5" customHeight="1">
      <c r="A7" s="12" t="s">
        <v>59</v>
      </c>
      <c r="B7" s="12" t="s">
        <v>59</v>
      </c>
      <c r="C7" s="12" t="s">
        <v>78</v>
      </c>
      <c r="D7" s="12"/>
      <c r="E7" s="26" t="s">
        <v>61</v>
      </c>
      <c r="F7" s="61" t="s">
        <v>276</v>
      </c>
      <c r="G7" s="61" t="s">
        <v>188</v>
      </c>
      <c r="H7" s="61" t="s">
        <v>275</v>
      </c>
      <c r="I7" s="13" t="s">
        <v>89</v>
      </c>
      <c r="J7" s="13" t="s">
        <v>90</v>
      </c>
      <c r="K7" s="14" t="s">
        <v>91</v>
      </c>
      <c r="L7" s="12" t="s">
        <v>92</v>
      </c>
      <c r="M7" s="15" t="s">
        <v>62</v>
      </c>
      <c r="N7" s="16" t="s">
        <v>63</v>
      </c>
      <c r="O7" s="17" t="s">
        <v>93</v>
      </c>
      <c r="P7" s="13"/>
      <c r="Q7" s="17" t="s">
        <v>72</v>
      </c>
      <c r="R7" s="17" t="s">
        <v>66</v>
      </c>
      <c r="S7" s="17" t="s">
        <v>67</v>
      </c>
      <c r="T7" s="17" t="s">
        <v>68</v>
      </c>
      <c r="U7" s="17" t="s">
        <v>65</v>
      </c>
      <c r="V7" s="16" t="s">
        <v>69</v>
      </c>
      <c r="W7" s="13" t="s">
        <v>70</v>
      </c>
      <c r="X7" s="13" t="s">
        <v>72</v>
      </c>
      <c r="Y7" s="13"/>
      <c r="Z7" s="13" t="s">
        <v>91</v>
      </c>
      <c r="AA7" s="17" t="s">
        <v>72</v>
      </c>
      <c r="AB7" s="18" t="s">
        <v>72</v>
      </c>
      <c r="AC7" s="24"/>
      <c r="AD7" s="15" t="s">
        <v>77</v>
      </c>
      <c r="AE7" s="57" t="s">
        <v>77</v>
      </c>
      <c r="AF7" s="17" t="s">
        <v>70</v>
      </c>
      <c r="AG7" s="17" t="s">
        <v>72</v>
      </c>
      <c r="AH7" s="138"/>
      <c r="AI7" s="139"/>
    </row>
    <row r="8" spans="1:35" s="52" customFormat="1">
      <c r="A8" s="19"/>
      <c r="B8" s="19"/>
      <c r="C8" s="19"/>
      <c r="D8" s="19"/>
      <c r="E8" s="28"/>
      <c r="F8" s="62" t="s">
        <v>89</v>
      </c>
      <c r="G8" s="62" t="s">
        <v>89</v>
      </c>
      <c r="H8" s="62" t="s">
        <v>89</v>
      </c>
      <c r="I8" s="20" t="s">
        <v>94</v>
      </c>
      <c r="J8" s="22"/>
      <c r="K8" s="48"/>
      <c r="L8" s="19"/>
      <c r="M8" s="49"/>
      <c r="N8" s="50"/>
      <c r="O8" s="55"/>
      <c r="P8" s="21"/>
      <c r="Q8" s="51"/>
      <c r="R8" s="55"/>
      <c r="S8" s="55"/>
      <c r="T8" s="51"/>
      <c r="U8" s="51"/>
      <c r="V8" s="50"/>
      <c r="W8" s="22"/>
      <c r="X8" s="22"/>
      <c r="Y8" s="21"/>
      <c r="Z8" s="22"/>
      <c r="AA8" s="51"/>
      <c r="AB8" s="59"/>
      <c r="AC8" s="48"/>
      <c r="AD8" s="49"/>
      <c r="AE8" s="22"/>
      <c r="AF8" s="51"/>
      <c r="AG8" s="137"/>
      <c r="AH8" s="143"/>
      <c r="AI8" s="137"/>
    </row>
    <row r="9" spans="1:35" s="80" customFormat="1" ht="12" customHeight="1">
      <c r="A9" s="74" t="s">
        <v>0</v>
      </c>
      <c r="B9" s="75" t="s">
        <v>14</v>
      </c>
      <c r="C9" s="75" t="s">
        <v>297</v>
      </c>
      <c r="D9" s="75">
        <v>1</v>
      </c>
      <c r="E9" s="76" t="s">
        <v>18</v>
      </c>
      <c r="F9" s="75">
        <v>3</v>
      </c>
      <c r="G9" s="75">
        <v>1</v>
      </c>
      <c r="H9" s="75">
        <v>1</v>
      </c>
      <c r="I9" s="75">
        <f t="shared" ref="I9:I33" si="0">SUM(F9:H9)</f>
        <v>5</v>
      </c>
      <c r="J9" s="75">
        <v>12.803360450036218</v>
      </c>
      <c r="K9" s="75">
        <v>81.475930136594073</v>
      </c>
      <c r="L9" s="77" t="s">
        <v>55</v>
      </c>
      <c r="M9" s="78">
        <v>5.87</v>
      </c>
      <c r="N9" s="78">
        <v>4.95</v>
      </c>
      <c r="O9" s="78">
        <v>0.34399999999999997</v>
      </c>
      <c r="P9" s="75">
        <f t="shared" ref="P9:P33" si="1">U9/W9%</f>
        <v>1.0461538461538464</v>
      </c>
      <c r="Q9" s="78" t="s">
        <v>75</v>
      </c>
      <c r="R9" s="78">
        <v>67.2</v>
      </c>
      <c r="S9" s="78">
        <v>13.440000000000012</v>
      </c>
      <c r="T9" s="78">
        <v>2.0332307692307694</v>
      </c>
      <c r="U9" s="78">
        <v>0.66226086956521746</v>
      </c>
      <c r="V9" s="78">
        <f t="shared" ref="V9:V33" si="2">SUM(R9:U9)</f>
        <v>83.335491638796</v>
      </c>
      <c r="W9" s="75">
        <v>63.304347826086953</v>
      </c>
      <c r="X9" s="75">
        <f t="shared" ref="X9:X33" si="3">V9/W9%</f>
        <v>131.64260355029589</v>
      </c>
      <c r="Y9" s="75">
        <f t="shared" ref="Y9:Y33" si="4">R9/S9</f>
        <v>4.9999999999999956</v>
      </c>
      <c r="Z9" s="75">
        <f t="shared" ref="Z9:Z33" si="5">W9/K9%</f>
        <v>77.696993111901222</v>
      </c>
      <c r="AA9" s="78">
        <v>2.7894952800000001</v>
      </c>
      <c r="AB9" s="77">
        <v>0.20020000000000002</v>
      </c>
      <c r="AC9" s="75">
        <f t="shared" ref="AC9:AC33" si="6">AA9/AB9</f>
        <v>13.933542857142857</v>
      </c>
      <c r="AD9" s="78">
        <v>17.680734653470235</v>
      </c>
      <c r="AE9" s="75"/>
      <c r="AF9" s="79"/>
      <c r="AG9" s="140">
        <v>4.7979318816000003</v>
      </c>
      <c r="AH9" s="75">
        <v>3.2118343195266279</v>
      </c>
      <c r="AI9" s="78">
        <v>0.15128205128205116</v>
      </c>
    </row>
    <row r="10" spans="1:35" s="80" customFormat="1" ht="12" customHeight="1">
      <c r="A10" s="81" t="s">
        <v>1</v>
      </c>
      <c r="B10" s="82" t="s">
        <v>14</v>
      </c>
      <c r="C10" s="82" t="s">
        <v>297</v>
      </c>
      <c r="D10" s="82">
        <v>2</v>
      </c>
      <c r="E10" s="83" t="s">
        <v>19</v>
      </c>
      <c r="F10" s="82">
        <v>2</v>
      </c>
      <c r="G10" s="82">
        <v>1</v>
      </c>
      <c r="H10" s="82">
        <v>1</v>
      </c>
      <c r="I10" s="82">
        <f t="shared" si="0"/>
        <v>4</v>
      </c>
      <c r="J10" s="82">
        <v>9.2489976248365711</v>
      </c>
      <c r="K10" s="82">
        <v>86.709352732842873</v>
      </c>
      <c r="L10" s="84" t="s">
        <v>55</v>
      </c>
      <c r="M10" s="85">
        <v>6.45</v>
      </c>
      <c r="N10" s="85">
        <v>5.04</v>
      </c>
      <c r="O10" s="85">
        <v>0.21199999999999999</v>
      </c>
      <c r="P10" s="82">
        <f t="shared" si="1"/>
        <v>1.6296296296296298</v>
      </c>
      <c r="Q10" s="85" t="s">
        <v>75</v>
      </c>
      <c r="R10" s="85">
        <v>62.72</v>
      </c>
      <c r="S10" s="85">
        <v>17.919999999999995</v>
      </c>
      <c r="T10" s="85">
        <v>1.9470769230769231</v>
      </c>
      <c r="U10" s="85">
        <v>1.0713043478260871</v>
      </c>
      <c r="V10" s="85">
        <f t="shared" si="2"/>
        <v>83.658381270902993</v>
      </c>
      <c r="W10" s="82">
        <v>65.739130434782609</v>
      </c>
      <c r="X10" s="82">
        <f t="shared" si="3"/>
        <v>127.25811965811963</v>
      </c>
      <c r="Y10" s="82">
        <f t="shared" si="4"/>
        <v>3.5000000000000009</v>
      </c>
      <c r="Z10" s="82">
        <f t="shared" si="5"/>
        <v>75.815501284306805</v>
      </c>
      <c r="AA10" s="85">
        <v>1.1975106000000002</v>
      </c>
      <c r="AB10" s="84">
        <v>0.12320000000000003</v>
      </c>
      <c r="AC10" s="82">
        <f t="shared" si="6"/>
        <v>9.7200535714285703</v>
      </c>
      <c r="AD10" s="85">
        <v>6.5589822101583142</v>
      </c>
      <c r="AE10" s="82"/>
      <c r="AF10" s="86"/>
      <c r="AG10" s="141">
        <v>2.0597182320000003</v>
      </c>
      <c r="AH10" s="82">
        <v>2.9618233618233618</v>
      </c>
      <c r="AI10" s="85">
        <v>0.10865384615384618</v>
      </c>
    </row>
    <row r="11" spans="1:35" s="80" customFormat="1" ht="12" customHeight="1">
      <c r="A11" s="87" t="s">
        <v>2</v>
      </c>
      <c r="B11" s="88" t="s">
        <v>14</v>
      </c>
      <c r="C11" s="88" t="s">
        <v>297</v>
      </c>
      <c r="D11" s="88">
        <v>3</v>
      </c>
      <c r="E11" s="89" t="s">
        <v>20</v>
      </c>
      <c r="F11" s="88">
        <v>3</v>
      </c>
      <c r="G11" s="88">
        <v>1</v>
      </c>
      <c r="H11" s="88">
        <v>1.2855604463097552</v>
      </c>
      <c r="I11" s="88">
        <f t="shared" si="0"/>
        <v>5.2855604463097556</v>
      </c>
      <c r="J11" s="88">
        <v>11.113777470085285</v>
      </c>
      <c r="K11" s="88">
        <v>84.868846135196733</v>
      </c>
      <c r="L11" s="90" t="s">
        <v>55</v>
      </c>
      <c r="M11" s="91">
        <v>7.33</v>
      </c>
      <c r="N11" s="91">
        <v>6.01</v>
      </c>
      <c r="O11" s="91">
        <v>0.23799999999999999</v>
      </c>
      <c r="P11" s="88">
        <f t="shared" si="1"/>
        <v>2.1846153846153848</v>
      </c>
      <c r="Q11" s="91">
        <v>2.36</v>
      </c>
      <c r="R11" s="91">
        <v>68.544000000000011</v>
      </c>
      <c r="S11" s="91">
        <v>21.055999999999983</v>
      </c>
      <c r="T11" s="91">
        <v>2.2687179487179487</v>
      </c>
      <c r="U11" s="91">
        <v>1.3829565217391304</v>
      </c>
      <c r="V11" s="91">
        <f t="shared" si="2"/>
        <v>93.251674470457075</v>
      </c>
      <c r="W11" s="88">
        <v>63.304347826086953</v>
      </c>
      <c r="X11" s="88">
        <f t="shared" si="3"/>
        <v>147.30690335305721</v>
      </c>
      <c r="Y11" s="88">
        <f t="shared" si="4"/>
        <v>3.2553191489361732</v>
      </c>
      <c r="Z11" s="88">
        <f t="shared" si="5"/>
        <v>74.590795926743994</v>
      </c>
      <c r="AA11" s="91">
        <v>0.54752489999999998</v>
      </c>
      <c r="AB11" s="90">
        <v>7.7000000000000013E-2</v>
      </c>
      <c r="AC11" s="88">
        <f t="shared" si="6"/>
        <v>7.1107129870129855</v>
      </c>
      <c r="AD11" s="91">
        <v>6.2738090705862124</v>
      </c>
      <c r="AE11" s="88"/>
      <c r="AF11" s="92"/>
      <c r="AG11" s="142">
        <v>0.94174282799999998</v>
      </c>
      <c r="AH11" s="88">
        <v>3.5838264299802765</v>
      </c>
      <c r="AI11" s="91">
        <v>0.10774686306601208</v>
      </c>
    </row>
    <row r="12" spans="1:35" s="80" customFormat="1" ht="12" customHeight="1">
      <c r="A12" s="74" t="s">
        <v>3</v>
      </c>
      <c r="B12" s="75" t="s">
        <v>15</v>
      </c>
      <c r="C12" s="75" t="s">
        <v>313</v>
      </c>
      <c r="D12" s="75">
        <v>1</v>
      </c>
      <c r="E12" s="76" t="s">
        <v>18</v>
      </c>
      <c r="F12" s="75">
        <v>1</v>
      </c>
      <c r="G12" s="75">
        <v>3</v>
      </c>
      <c r="H12" s="75">
        <v>1</v>
      </c>
      <c r="I12" s="75">
        <f t="shared" si="0"/>
        <v>5</v>
      </c>
      <c r="J12" s="75">
        <v>13.939116006644067</v>
      </c>
      <c r="K12" s="75">
        <v>80.417976961408073</v>
      </c>
      <c r="L12" s="77" t="s">
        <v>55</v>
      </c>
      <c r="M12" s="78">
        <v>5.92</v>
      </c>
      <c r="N12" s="78">
        <v>5.22</v>
      </c>
      <c r="O12" s="78">
        <v>0.39700000000000002</v>
      </c>
      <c r="P12" s="75">
        <f t="shared" si="1"/>
        <v>0.95238095238095233</v>
      </c>
      <c r="Q12" s="78" t="s">
        <v>75</v>
      </c>
      <c r="R12" s="78">
        <v>34.048000000000002</v>
      </c>
      <c r="S12" s="78">
        <v>10.751999999999995</v>
      </c>
      <c r="T12" s="78">
        <v>1.7230769230769234</v>
      </c>
      <c r="U12" s="78">
        <v>0.48695652173913045</v>
      </c>
      <c r="V12" s="78">
        <f t="shared" si="2"/>
        <v>47.010033444816052</v>
      </c>
      <c r="W12" s="75">
        <v>51.130434782608702</v>
      </c>
      <c r="X12" s="75">
        <f t="shared" si="3"/>
        <v>91.941391941391927</v>
      </c>
      <c r="Y12" s="75">
        <f t="shared" si="4"/>
        <v>3.1666666666666683</v>
      </c>
      <c r="Z12" s="75">
        <f t="shared" si="5"/>
        <v>63.580851837575793</v>
      </c>
      <c r="AA12" s="78">
        <v>2.7049651200000002</v>
      </c>
      <c r="AB12" s="77">
        <v>0.21560000000000001</v>
      </c>
      <c r="AC12" s="75">
        <f t="shared" si="6"/>
        <v>12.546220408163265</v>
      </c>
      <c r="AD12" s="78">
        <v>16.112282385823686</v>
      </c>
      <c r="AE12" s="75"/>
      <c r="AF12" s="79"/>
      <c r="AG12" s="140">
        <v>4.6525400064000006</v>
      </c>
      <c r="AH12" s="75">
        <v>3.36996336996337</v>
      </c>
      <c r="AI12" s="78">
        <v>0.16025641025641035</v>
      </c>
    </row>
    <row r="13" spans="1:35" s="80" customFormat="1" ht="12" customHeight="1">
      <c r="A13" s="81" t="s">
        <v>4</v>
      </c>
      <c r="B13" s="82" t="s">
        <v>15</v>
      </c>
      <c r="C13" s="82" t="s">
        <v>313</v>
      </c>
      <c r="D13" s="82">
        <v>2</v>
      </c>
      <c r="E13" s="83" t="s">
        <v>21</v>
      </c>
      <c r="F13" s="82">
        <v>1</v>
      </c>
      <c r="G13" s="82">
        <v>0.68676176569695602</v>
      </c>
      <c r="H13" s="82">
        <v>0</v>
      </c>
      <c r="I13" s="82">
        <f t="shared" si="0"/>
        <v>1.686761765696956</v>
      </c>
      <c r="J13" s="82">
        <v>8.5092583350018902</v>
      </c>
      <c r="K13" s="82">
        <v>89.347212517519736</v>
      </c>
      <c r="L13" s="84" t="s">
        <v>55</v>
      </c>
      <c r="M13" s="85">
        <v>5.57</v>
      </c>
      <c r="N13" s="85">
        <v>4.79</v>
      </c>
      <c r="O13" s="85">
        <v>7.9000000000000001E-2</v>
      </c>
      <c r="P13" s="82">
        <f t="shared" si="1"/>
        <v>1.1089108910891088</v>
      </c>
      <c r="Q13" s="85" t="s">
        <v>75</v>
      </c>
      <c r="R13" s="85">
        <v>20.607999999999997</v>
      </c>
      <c r="S13" s="85">
        <v>24.192</v>
      </c>
      <c r="T13" s="85">
        <v>0.67774358974358984</v>
      </c>
      <c r="U13" s="85">
        <v>0.54539130434782612</v>
      </c>
      <c r="V13" s="85">
        <f t="shared" si="2"/>
        <v>46.023134894091413</v>
      </c>
      <c r="W13" s="82">
        <v>49.182608695652178</v>
      </c>
      <c r="X13" s="82">
        <f t="shared" si="3"/>
        <v>93.576034526529554</v>
      </c>
      <c r="Y13" s="82">
        <f t="shared" si="4"/>
        <v>0.85185185185185175</v>
      </c>
      <c r="Z13" s="82">
        <f t="shared" si="5"/>
        <v>55.046606726548028</v>
      </c>
      <c r="AA13" s="85">
        <v>1.0354944599999998</v>
      </c>
      <c r="AB13" s="84">
        <v>0.10780000000000003</v>
      </c>
      <c r="AC13" s="82">
        <f t="shared" si="6"/>
        <v>9.6056999999999952</v>
      </c>
      <c r="AD13" s="85">
        <v>2.4239716863628558</v>
      </c>
      <c r="AE13" s="82"/>
      <c r="AF13" s="86"/>
      <c r="AG13" s="141">
        <v>1.7810504711999997</v>
      </c>
      <c r="AH13" s="82">
        <v>1.3780147245493781</v>
      </c>
      <c r="AI13" s="85">
        <v>2.8015194681861352E-2</v>
      </c>
    </row>
    <row r="14" spans="1:35" s="80" customFormat="1" ht="12" customHeight="1">
      <c r="A14" s="81" t="s">
        <v>5</v>
      </c>
      <c r="B14" s="82" t="s">
        <v>15</v>
      </c>
      <c r="C14" s="82" t="s">
        <v>313</v>
      </c>
      <c r="D14" s="82">
        <v>3</v>
      </c>
      <c r="E14" s="83" t="s">
        <v>22</v>
      </c>
      <c r="F14" s="82">
        <v>1</v>
      </c>
      <c r="G14" s="82">
        <v>0.68526527277354365</v>
      </c>
      <c r="H14" s="82">
        <v>0</v>
      </c>
      <c r="I14" s="82">
        <f t="shared" si="0"/>
        <v>1.6852652727735435</v>
      </c>
      <c r="J14" s="82">
        <v>8.3745572507967498</v>
      </c>
      <c r="K14" s="82">
        <v>90.026490446064983</v>
      </c>
      <c r="L14" s="84" t="s">
        <v>55</v>
      </c>
      <c r="M14" s="85">
        <v>5.61</v>
      </c>
      <c r="N14" s="85">
        <v>4.8499999999999996</v>
      </c>
      <c r="O14" s="85">
        <v>5.2999999999999999E-2</v>
      </c>
      <c r="P14" s="82">
        <f t="shared" si="1"/>
        <v>0.88888888888888873</v>
      </c>
      <c r="Q14" s="85" t="s">
        <v>75</v>
      </c>
      <c r="R14" s="85">
        <v>24.192000000000004</v>
      </c>
      <c r="S14" s="85">
        <v>25.088000000000005</v>
      </c>
      <c r="T14" s="85">
        <v>0.87302564102564106</v>
      </c>
      <c r="U14" s="85">
        <v>0.46747826086956523</v>
      </c>
      <c r="V14" s="85">
        <f t="shared" si="2"/>
        <v>50.620503901895212</v>
      </c>
      <c r="W14" s="82">
        <v>52.591304347826096</v>
      </c>
      <c r="X14" s="82">
        <f t="shared" si="3"/>
        <v>96.252611585944919</v>
      </c>
      <c r="Y14" s="82">
        <f t="shared" si="4"/>
        <v>0.9642857142857143</v>
      </c>
      <c r="Z14" s="82">
        <f t="shared" si="5"/>
        <v>58.417588075738252</v>
      </c>
      <c r="AA14" s="85">
        <v>0.73259471999999992</v>
      </c>
      <c r="AB14" s="84">
        <v>9.240000000000001E-2</v>
      </c>
      <c r="AC14" s="82">
        <f t="shared" si="6"/>
        <v>7.9285142857142841</v>
      </c>
      <c r="AD14" s="85">
        <v>2.8517313957210058</v>
      </c>
      <c r="AE14" s="82"/>
      <c r="AF14" s="86"/>
      <c r="AG14" s="141">
        <v>1.2600629183999998</v>
      </c>
      <c r="AH14" s="82">
        <v>1.6600189933523264</v>
      </c>
      <c r="AI14" s="85">
        <v>3.4798534798534793E-2</v>
      </c>
    </row>
    <row r="15" spans="1:35" s="80" customFormat="1" ht="12" customHeight="1">
      <c r="A15" s="87" t="s">
        <v>6</v>
      </c>
      <c r="B15" s="88" t="s">
        <v>15</v>
      </c>
      <c r="C15" s="88" t="s">
        <v>313</v>
      </c>
      <c r="D15" s="88">
        <v>4</v>
      </c>
      <c r="E15" s="89" t="s">
        <v>23</v>
      </c>
      <c r="F15" s="88">
        <v>1</v>
      </c>
      <c r="G15" s="88">
        <v>0.68294137154934942</v>
      </c>
      <c r="H15" s="88">
        <v>0</v>
      </c>
      <c r="I15" s="88">
        <f t="shared" si="0"/>
        <v>1.6829413715493495</v>
      </c>
      <c r="J15" s="88">
        <v>8.5552847773890672</v>
      </c>
      <c r="K15" s="88">
        <v>89.830490162585193</v>
      </c>
      <c r="L15" s="90" t="s">
        <v>55</v>
      </c>
      <c r="M15" s="91">
        <v>5.39</v>
      </c>
      <c r="N15" s="91">
        <v>5.03</v>
      </c>
      <c r="O15" s="91">
        <v>5.2999999999999999E-2</v>
      </c>
      <c r="P15" s="88">
        <f t="shared" si="1"/>
        <v>1.0952380952380949</v>
      </c>
      <c r="Q15" s="91" t="s">
        <v>75</v>
      </c>
      <c r="R15" s="91">
        <v>17.920000000000002</v>
      </c>
      <c r="S15" s="91">
        <v>12.544000000000008</v>
      </c>
      <c r="T15" s="91">
        <v>0.96492307692307699</v>
      </c>
      <c r="U15" s="91">
        <v>0.44799999999999995</v>
      </c>
      <c r="V15" s="91">
        <f t="shared" si="2"/>
        <v>31.876923076923088</v>
      </c>
      <c r="W15" s="88">
        <v>40.904347826086962</v>
      </c>
      <c r="X15" s="88">
        <f t="shared" si="3"/>
        <v>77.930402930402948</v>
      </c>
      <c r="Y15" s="88">
        <f t="shared" si="4"/>
        <v>1.4285714285714279</v>
      </c>
      <c r="Z15" s="88">
        <f t="shared" si="5"/>
        <v>45.535037994397818</v>
      </c>
      <c r="AA15" s="91">
        <v>0.43225650000000004</v>
      </c>
      <c r="AB15" s="90">
        <v>4.6200000000000012E-2</v>
      </c>
      <c r="AC15" s="88">
        <f t="shared" si="6"/>
        <v>9.356201298701297</v>
      </c>
      <c r="AD15" s="91">
        <v>4.2775970935815097</v>
      </c>
      <c r="AE15" s="88"/>
      <c r="AF15" s="92"/>
      <c r="AG15" s="142">
        <v>0.74348118000000007</v>
      </c>
      <c r="AH15" s="88">
        <v>2.358974358974359</v>
      </c>
      <c r="AI15" s="91">
        <v>7.6923076923076886E-2</v>
      </c>
    </row>
    <row r="16" spans="1:35" s="80" customFormat="1" ht="12" customHeight="1">
      <c r="A16" s="74" t="s">
        <v>7</v>
      </c>
      <c r="B16" s="75" t="s">
        <v>16</v>
      </c>
      <c r="C16" s="75" t="s">
        <v>297</v>
      </c>
      <c r="D16" s="75">
        <v>1</v>
      </c>
      <c r="E16" s="76" t="s">
        <v>24</v>
      </c>
      <c r="F16" s="75">
        <v>4</v>
      </c>
      <c r="G16" s="75">
        <v>2</v>
      </c>
      <c r="H16" s="75">
        <v>1</v>
      </c>
      <c r="I16" s="75">
        <f t="shared" si="0"/>
        <v>7</v>
      </c>
      <c r="J16" s="75">
        <v>11.835964988384323</v>
      </c>
      <c r="K16" s="75">
        <v>81.668158419851807</v>
      </c>
      <c r="L16" s="77" t="s">
        <v>55</v>
      </c>
      <c r="M16" s="78">
        <v>6.04</v>
      </c>
      <c r="N16" s="78">
        <v>4.75</v>
      </c>
      <c r="O16" s="78">
        <v>0.16</v>
      </c>
      <c r="P16" s="75">
        <f t="shared" si="1"/>
        <v>1.2258064516129032</v>
      </c>
      <c r="Q16" s="78" t="s">
        <v>75</v>
      </c>
      <c r="R16" s="78">
        <v>72.959999999999994</v>
      </c>
      <c r="S16" s="78">
        <v>22.800000000000011</v>
      </c>
      <c r="T16" s="78">
        <v>1.7655384615384615</v>
      </c>
      <c r="U16" s="78">
        <v>0.75339130434782609</v>
      </c>
      <c r="V16" s="78">
        <f t="shared" si="2"/>
        <v>98.278929765886289</v>
      </c>
      <c r="W16" s="75">
        <v>61.460869565217394</v>
      </c>
      <c r="X16" s="75">
        <f t="shared" si="3"/>
        <v>159.90488006617039</v>
      </c>
      <c r="Y16" s="75">
        <f t="shared" si="4"/>
        <v>3.199999999999998</v>
      </c>
      <c r="Z16" s="75">
        <f t="shared" si="5"/>
        <v>75.256832962058752</v>
      </c>
      <c r="AA16" s="78">
        <v>2.7472301999999997</v>
      </c>
      <c r="AB16" s="77">
        <v>0.15400000000000003</v>
      </c>
      <c r="AC16" s="75">
        <f t="shared" si="6"/>
        <v>17.83915714285714</v>
      </c>
      <c r="AD16" s="78">
        <v>6.7015687799443651</v>
      </c>
      <c r="AE16" s="75"/>
      <c r="AF16" s="79"/>
      <c r="AG16" s="140">
        <v>4.7252359439999996</v>
      </c>
      <c r="AH16" s="75">
        <v>2.8726220016542596</v>
      </c>
      <c r="AI16" s="78">
        <v>7.7435897435897391E-2</v>
      </c>
    </row>
    <row r="17" spans="1:37" s="80" customFormat="1" ht="12" customHeight="1">
      <c r="A17" s="81" t="s">
        <v>8</v>
      </c>
      <c r="B17" s="82" t="s">
        <v>16</v>
      </c>
      <c r="C17" s="82" t="s">
        <v>297</v>
      </c>
      <c r="D17" s="82">
        <v>2</v>
      </c>
      <c r="E17" s="83" t="s">
        <v>25</v>
      </c>
      <c r="F17" s="82">
        <v>3</v>
      </c>
      <c r="G17" s="82">
        <v>1</v>
      </c>
      <c r="H17" s="82">
        <v>1</v>
      </c>
      <c r="I17" s="82">
        <f t="shared" si="0"/>
        <v>5</v>
      </c>
      <c r="J17" s="82">
        <v>15.760117833686044</v>
      </c>
      <c r="K17" s="82">
        <v>79.727654923352944</v>
      </c>
      <c r="L17" s="84" t="s">
        <v>55</v>
      </c>
      <c r="M17" s="85">
        <v>7.66</v>
      </c>
      <c r="N17" s="85">
        <v>6.22</v>
      </c>
      <c r="O17" s="85">
        <v>0.21</v>
      </c>
      <c r="P17" s="82">
        <f t="shared" si="1"/>
        <v>2.4675324675324681</v>
      </c>
      <c r="Q17" s="85">
        <v>2.81</v>
      </c>
      <c r="R17" s="85">
        <v>87.096000000000004</v>
      </c>
      <c r="S17" s="85">
        <v>35.111999999999995</v>
      </c>
      <c r="T17" s="85">
        <v>2.3852307692307688</v>
      </c>
      <c r="U17" s="85">
        <v>1.8834782608695653</v>
      </c>
      <c r="V17" s="85">
        <f t="shared" si="2"/>
        <v>126.47670903010034</v>
      </c>
      <c r="W17" s="82">
        <v>76.330434782608677</v>
      </c>
      <c r="X17" s="82">
        <f t="shared" si="3"/>
        <v>165.69630369630374</v>
      </c>
      <c r="Y17" s="82">
        <f t="shared" si="4"/>
        <v>2.4805194805194808</v>
      </c>
      <c r="Z17" s="82">
        <f t="shared" si="5"/>
        <v>95.738968938682291</v>
      </c>
      <c r="AA17" s="85">
        <v>0.91574339999999999</v>
      </c>
      <c r="AB17" s="84">
        <v>6.1600000000000016E-2</v>
      </c>
      <c r="AC17" s="82">
        <f t="shared" si="6"/>
        <v>14.865964285714282</v>
      </c>
      <c r="AD17" s="85">
        <v>1.9962119770047044</v>
      </c>
      <c r="AE17" s="82"/>
      <c r="AF17" s="86"/>
      <c r="AG17" s="141">
        <v>1.5750786479999999</v>
      </c>
      <c r="AH17" s="82">
        <v>3.1248751248751248</v>
      </c>
      <c r="AI17" s="85">
        <v>6.7932067932067935E-2</v>
      </c>
    </row>
    <row r="18" spans="1:37" s="80" customFormat="1" ht="12" customHeight="1">
      <c r="A18" s="81" t="s">
        <v>9</v>
      </c>
      <c r="B18" s="82" t="s">
        <v>16</v>
      </c>
      <c r="C18" s="82" t="s">
        <v>297</v>
      </c>
      <c r="D18" s="82">
        <v>3</v>
      </c>
      <c r="E18" s="83" t="s">
        <v>26</v>
      </c>
      <c r="F18" s="82">
        <v>3</v>
      </c>
      <c r="G18" s="82">
        <v>1</v>
      </c>
      <c r="H18" s="82">
        <v>1</v>
      </c>
      <c r="I18" s="82">
        <f t="shared" si="0"/>
        <v>5</v>
      </c>
      <c r="J18" s="82">
        <v>5.8841180704551039</v>
      </c>
      <c r="K18" s="82">
        <v>89.438594670917709</v>
      </c>
      <c r="L18" s="84" t="s">
        <v>55</v>
      </c>
      <c r="M18" s="85">
        <v>7.66</v>
      </c>
      <c r="N18" s="85">
        <v>6.22</v>
      </c>
      <c r="O18" s="85">
        <v>0.21</v>
      </c>
      <c r="P18" s="82">
        <f t="shared" si="1"/>
        <v>2.666666666666667</v>
      </c>
      <c r="Q18" s="85">
        <v>1.46</v>
      </c>
      <c r="R18" s="85">
        <v>95.76</v>
      </c>
      <c r="S18" s="85">
        <v>38.759999999999977</v>
      </c>
      <c r="T18" s="85">
        <v>2.537230769230769</v>
      </c>
      <c r="U18" s="85">
        <v>1.982608695652174</v>
      </c>
      <c r="V18" s="85">
        <f t="shared" si="2"/>
        <v>139.03983946488293</v>
      </c>
      <c r="W18" s="82">
        <v>74.347826086956516</v>
      </c>
      <c r="X18" s="82">
        <f t="shared" si="3"/>
        <v>187.01264957264956</v>
      </c>
      <c r="Y18" s="82">
        <f t="shared" si="4"/>
        <v>2.4705882352941191</v>
      </c>
      <c r="Z18" s="82">
        <f t="shared" si="5"/>
        <v>83.127229760835931</v>
      </c>
      <c r="AA18" s="85">
        <v>0.5283135000000001</v>
      </c>
      <c r="AB18" s="84">
        <v>6.1600000000000016E-2</v>
      </c>
      <c r="AC18" s="82">
        <f t="shared" si="6"/>
        <v>8.5765178571428571</v>
      </c>
      <c r="AD18" s="85">
        <v>8.9829538965211704</v>
      </c>
      <c r="AE18" s="82"/>
      <c r="AF18" s="86"/>
      <c r="AG18" s="141">
        <v>0.90869922000000014</v>
      </c>
      <c r="AH18" s="82">
        <v>3.4126495726495727</v>
      </c>
      <c r="AI18" s="85">
        <v>6.546003016591255E-2</v>
      </c>
    </row>
    <row r="19" spans="1:37" s="80" customFormat="1" ht="12" customHeight="1">
      <c r="A19" s="87" t="s">
        <v>10</v>
      </c>
      <c r="B19" s="88" t="s">
        <v>16</v>
      </c>
      <c r="C19" s="88" t="s">
        <v>297</v>
      </c>
      <c r="D19" s="88">
        <v>4</v>
      </c>
      <c r="E19" s="89" t="s">
        <v>27</v>
      </c>
      <c r="F19" s="88">
        <v>2</v>
      </c>
      <c r="G19" s="88">
        <v>1</v>
      </c>
      <c r="H19" s="88">
        <v>1</v>
      </c>
      <c r="I19" s="88">
        <f t="shared" si="0"/>
        <v>4</v>
      </c>
      <c r="J19" s="88">
        <v>4.5385565035556654</v>
      </c>
      <c r="K19" s="88">
        <v>90.771130071113305</v>
      </c>
      <c r="L19" s="90" t="s">
        <v>55</v>
      </c>
      <c r="M19" s="91">
        <v>7.09</v>
      </c>
      <c r="N19" s="91">
        <v>5.41</v>
      </c>
      <c r="O19" s="91">
        <v>0.21</v>
      </c>
      <c r="P19" s="88">
        <f t="shared" si="1"/>
        <v>2.6666666666666665</v>
      </c>
      <c r="Q19" s="91">
        <v>1.91</v>
      </c>
      <c r="R19" s="91">
        <v>65.539999999999978</v>
      </c>
      <c r="S19" s="91">
        <v>36.612000000000009</v>
      </c>
      <c r="T19" s="91">
        <v>1.918102564102564</v>
      </c>
      <c r="U19" s="91">
        <v>1.5328695652173912</v>
      </c>
      <c r="V19" s="91">
        <f t="shared" si="2"/>
        <v>105.60297212931995</v>
      </c>
      <c r="W19" s="88">
        <v>57.482608695652175</v>
      </c>
      <c r="X19" s="88">
        <f t="shared" si="3"/>
        <v>183.71290817444662</v>
      </c>
      <c r="Y19" s="88">
        <f t="shared" si="4"/>
        <v>1.7901234567901223</v>
      </c>
      <c r="Z19" s="88">
        <f t="shared" si="5"/>
        <v>63.3269726295335</v>
      </c>
      <c r="AA19" s="91">
        <v>0.28447650000000002</v>
      </c>
      <c r="AB19" s="90">
        <v>4.6200000000000012E-2</v>
      </c>
      <c r="AC19" s="88">
        <f t="shared" si="6"/>
        <v>6.1574999999999989</v>
      </c>
      <c r="AD19" s="91">
        <v>16.112282385823686</v>
      </c>
      <c r="AE19" s="88"/>
      <c r="AF19" s="92"/>
      <c r="AG19" s="142">
        <v>0.48929958000000001</v>
      </c>
      <c r="AH19" s="88">
        <v>3.3368397983782598</v>
      </c>
      <c r="AI19" s="91">
        <v>5.238999683444126E-2</v>
      </c>
    </row>
    <row r="20" spans="1:37" s="80" customFormat="1" ht="12" customHeight="1">
      <c r="A20" s="74" t="s">
        <v>11</v>
      </c>
      <c r="B20" s="75" t="s">
        <v>17</v>
      </c>
      <c r="C20" s="75" t="s">
        <v>297</v>
      </c>
      <c r="D20" s="75">
        <v>1</v>
      </c>
      <c r="E20" s="76" t="s">
        <v>28</v>
      </c>
      <c r="F20" s="75">
        <v>6</v>
      </c>
      <c r="G20" s="75">
        <v>2</v>
      </c>
      <c r="H20" s="75">
        <v>2</v>
      </c>
      <c r="I20" s="75">
        <f t="shared" si="0"/>
        <v>10</v>
      </c>
      <c r="J20" s="75">
        <v>16.086795574435065</v>
      </c>
      <c r="K20" s="75">
        <v>73.539636911703198</v>
      </c>
      <c r="L20" s="77" t="s">
        <v>55</v>
      </c>
      <c r="M20" s="78">
        <v>5.78</v>
      </c>
      <c r="N20" s="78">
        <v>4.84</v>
      </c>
      <c r="O20" s="78">
        <v>0.05</v>
      </c>
      <c r="P20" s="75">
        <f t="shared" si="1"/>
        <v>1.139784946236559</v>
      </c>
      <c r="Q20" s="78" t="s">
        <v>75</v>
      </c>
      <c r="R20" s="78">
        <v>42.036000000000001</v>
      </c>
      <c r="S20" s="78">
        <v>13.559999999999995</v>
      </c>
      <c r="T20" s="78">
        <v>1.7036923076923076</v>
      </c>
      <c r="U20" s="78">
        <v>0.52078260869565218</v>
      </c>
      <c r="V20" s="78">
        <f t="shared" si="2"/>
        <v>57.820474916387958</v>
      </c>
      <c r="W20" s="75">
        <v>45.69130434782609</v>
      </c>
      <c r="X20" s="75">
        <f t="shared" si="3"/>
        <v>126.54590570719601</v>
      </c>
      <c r="Y20" s="75">
        <f t="shared" si="4"/>
        <v>3.1000000000000014</v>
      </c>
      <c r="Z20" s="75">
        <f t="shared" si="5"/>
        <v>62.131533777745254</v>
      </c>
      <c r="AA20" s="78">
        <v>2.7894952800000001</v>
      </c>
      <c r="AB20" s="77">
        <v>0.20020000000000002</v>
      </c>
      <c r="AC20" s="75">
        <f t="shared" si="6"/>
        <v>13.933542857142857</v>
      </c>
      <c r="AD20" s="78">
        <v>13.40313755988873</v>
      </c>
      <c r="AE20" s="75"/>
      <c r="AF20" s="79"/>
      <c r="AG20" s="140">
        <v>4.7979318816000003</v>
      </c>
      <c r="AH20" s="75">
        <v>3.7287014061207606</v>
      </c>
      <c r="AI20" s="78">
        <v>0.12564102564102567</v>
      </c>
    </row>
    <row r="21" spans="1:37" s="80" customFormat="1" ht="12" customHeight="1">
      <c r="A21" s="81" t="s">
        <v>12</v>
      </c>
      <c r="B21" s="82" t="s">
        <v>17</v>
      </c>
      <c r="C21" s="82" t="s">
        <v>297</v>
      </c>
      <c r="D21" s="82">
        <v>2</v>
      </c>
      <c r="E21" s="83" t="s">
        <v>29</v>
      </c>
      <c r="F21" s="82">
        <v>6</v>
      </c>
      <c r="G21" s="82">
        <v>2</v>
      </c>
      <c r="H21" s="82">
        <v>1</v>
      </c>
      <c r="I21" s="82">
        <f t="shared" si="0"/>
        <v>9</v>
      </c>
      <c r="J21" s="82">
        <v>11.375399450986373</v>
      </c>
      <c r="K21" s="82">
        <v>79.627796156904608</v>
      </c>
      <c r="L21" s="84" t="s">
        <v>55</v>
      </c>
      <c r="M21" s="85">
        <v>6.6</v>
      </c>
      <c r="N21" s="85">
        <v>4.79</v>
      </c>
      <c r="O21" s="85">
        <v>0.11</v>
      </c>
      <c r="P21" s="82">
        <f t="shared" si="1"/>
        <v>1.829059829059829</v>
      </c>
      <c r="Q21" s="85" t="s">
        <v>75</v>
      </c>
      <c r="R21" s="85">
        <v>71.415999999999997</v>
      </c>
      <c r="S21" s="85">
        <v>32.543999999999983</v>
      </c>
      <c r="T21" s="85">
        <v>1.4197435897435895</v>
      </c>
      <c r="U21" s="85">
        <v>1.051391304347826</v>
      </c>
      <c r="V21" s="85">
        <f t="shared" si="2"/>
        <v>106.4311348940914</v>
      </c>
      <c r="W21" s="82">
        <v>57.482608695652175</v>
      </c>
      <c r="X21" s="82">
        <f t="shared" si="3"/>
        <v>185.15362699978084</v>
      </c>
      <c r="Y21" s="82">
        <f t="shared" si="4"/>
        <v>2.1944444444444455</v>
      </c>
      <c r="Z21" s="82">
        <f t="shared" si="5"/>
        <v>72.189124237953436</v>
      </c>
      <c r="AA21" s="85">
        <v>1.5215428799999999</v>
      </c>
      <c r="AB21" s="84">
        <v>0.12320000000000003</v>
      </c>
      <c r="AC21" s="82">
        <f t="shared" si="6"/>
        <v>12.350185714285711</v>
      </c>
      <c r="AD21" s="85">
        <v>4.2775970935815089</v>
      </c>
      <c r="AE21" s="82"/>
      <c r="AF21" s="86"/>
      <c r="AG21" s="141">
        <v>2.6170537536</v>
      </c>
      <c r="AH21" s="82">
        <v>2.4698663160201617</v>
      </c>
      <c r="AI21" s="85">
        <v>4.3625356125356139E-2</v>
      </c>
    </row>
    <row r="22" spans="1:37" s="94" customFormat="1" ht="12" customHeight="1">
      <c r="A22" s="81" t="s">
        <v>13</v>
      </c>
      <c r="B22" s="82" t="s">
        <v>17</v>
      </c>
      <c r="C22" s="82" t="s">
        <v>297</v>
      </c>
      <c r="D22" s="82">
        <v>3</v>
      </c>
      <c r="E22" s="83" t="s">
        <v>30</v>
      </c>
      <c r="F22" s="82">
        <v>3</v>
      </c>
      <c r="G22" s="82">
        <v>1</v>
      </c>
      <c r="H22" s="82">
        <v>1</v>
      </c>
      <c r="I22" s="82">
        <f t="shared" si="0"/>
        <v>5</v>
      </c>
      <c r="J22" s="82">
        <v>8.0378786369150053</v>
      </c>
      <c r="K22" s="82">
        <v>87.268396629362854</v>
      </c>
      <c r="L22" s="84" t="s">
        <v>55</v>
      </c>
      <c r="M22" s="85">
        <v>7.7</v>
      </c>
      <c r="N22" s="85">
        <v>6.25</v>
      </c>
      <c r="O22" s="85">
        <v>0.24</v>
      </c>
      <c r="P22" s="82">
        <f t="shared" si="1"/>
        <v>2.4615384615384612</v>
      </c>
      <c r="Q22" s="85">
        <v>4.82</v>
      </c>
      <c r="R22" s="85">
        <v>76.839999999999989</v>
      </c>
      <c r="S22" s="85">
        <v>9.0400000000000063</v>
      </c>
      <c r="T22" s="85">
        <v>2.2020512820512819</v>
      </c>
      <c r="U22" s="85">
        <v>1.572173913043478</v>
      </c>
      <c r="V22" s="85">
        <f t="shared" si="2"/>
        <v>89.654225195094753</v>
      </c>
      <c r="W22" s="82">
        <v>63.869565217391305</v>
      </c>
      <c r="X22" s="82">
        <f t="shared" si="3"/>
        <v>140.37080867850099</v>
      </c>
      <c r="Y22" s="82">
        <f t="shared" si="4"/>
        <v>8.4999999999999929</v>
      </c>
      <c r="Z22" s="82">
        <f t="shared" si="5"/>
        <v>73.187508518864391</v>
      </c>
      <c r="AA22" s="85">
        <v>0.49309259999999999</v>
      </c>
      <c r="AB22" s="84">
        <v>4.6200000000000012E-2</v>
      </c>
      <c r="AC22" s="82">
        <f t="shared" si="6"/>
        <v>10.672999999999996</v>
      </c>
      <c r="AD22" s="85">
        <v>1.43</v>
      </c>
      <c r="AE22" s="82"/>
      <c r="AF22" s="93"/>
      <c r="AG22" s="85">
        <v>0.84811927199999992</v>
      </c>
      <c r="AH22" s="82">
        <v>3.447731755424063</v>
      </c>
      <c r="AI22" s="85">
        <v>0.24358974358974339</v>
      </c>
      <c r="AJ22" s="80"/>
      <c r="AK22" s="80"/>
    </row>
    <row r="23" spans="1:37" s="80" customFormat="1" ht="12" customHeight="1">
      <c r="A23" s="87" t="s">
        <v>31</v>
      </c>
      <c r="B23" s="88" t="s">
        <v>17</v>
      </c>
      <c r="C23" s="88" t="s">
        <v>297</v>
      </c>
      <c r="D23" s="88">
        <v>4</v>
      </c>
      <c r="E23" s="89" t="s">
        <v>44</v>
      </c>
      <c r="F23" s="88">
        <v>2</v>
      </c>
      <c r="G23" s="88">
        <v>1</v>
      </c>
      <c r="H23" s="88">
        <v>1</v>
      </c>
      <c r="I23" s="88">
        <f t="shared" si="0"/>
        <v>4</v>
      </c>
      <c r="J23" s="88">
        <v>6.7925856305831243</v>
      </c>
      <c r="K23" s="88">
        <v>88.303613197580461</v>
      </c>
      <c r="L23" s="90" t="s">
        <v>55</v>
      </c>
      <c r="M23" s="91">
        <v>7.29</v>
      </c>
      <c r="N23" s="91">
        <v>6.55</v>
      </c>
      <c r="O23" s="91">
        <v>0.502</v>
      </c>
      <c r="P23" s="88">
        <f t="shared" si="1"/>
        <v>2.1702127659574471</v>
      </c>
      <c r="Q23" s="91">
        <v>5.05</v>
      </c>
      <c r="R23" s="91">
        <v>91.755999999999986</v>
      </c>
      <c r="S23" s="91">
        <v>10.848000000000013</v>
      </c>
      <c r="T23" s="91">
        <v>1.5066666666666664</v>
      </c>
      <c r="U23" s="91">
        <v>1.503391304347826</v>
      </c>
      <c r="V23" s="91">
        <f t="shared" si="2"/>
        <v>105.61405797101449</v>
      </c>
      <c r="W23" s="88">
        <v>69.273913043478245</v>
      </c>
      <c r="X23" s="88">
        <f t="shared" si="3"/>
        <v>152.45862884160761</v>
      </c>
      <c r="Y23" s="88">
        <f t="shared" si="4"/>
        <v>8.4583333333333215</v>
      </c>
      <c r="Z23" s="88">
        <f t="shared" si="5"/>
        <v>78.449692526711203</v>
      </c>
      <c r="AA23" s="91">
        <v>0.33619950000000004</v>
      </c>
      <c r="AB23" s="90">
        <v>4.6200000000000012E-2</v>
      </c>
      <c r="AC23" s="88">
        <f t="shared" si="6"/>
        <v>7.2770454545454539</v>
      </c>
      <c r="AD23" s="91">
        <v>3.99</v>
      </c>
      <c r="AE23" s="88"/>
      <c r="AF23" s="92"/>
      <c r="AG23" s="142">
        <v>0.57826314000000001</v>
      </c>
      <c r="AH23" s="88">
        <v>2.1749408983451537</v>
      </c>
      <c r="AI23" s="91">
        <v>0.1388888888888887</v>
      </c>
    </row>
    <row r="24" spans="1:37" s="94" customFormat="1" ht="12" customHeight="1">
      <c r="A24" s="74" t="s">
        <v>32</v>
      </c>
      <c r="B24" s="75" t="s">
        <v>42</v>
      </c>
      <c r="C24" s="75" t="s">
        <v>313</v>
      </c>
      <c r="D24" s="75">
        <v>1</v>
      </c>
      <c r="E24" s="76" t="s">
        <v>45</v>
      </c>
      <c r="F24" s="75">
        <v>6</v>
      </c>
      <c r="G24" s="75">
        <v>5</v>
      </c>
      <c r="H24" s="75">
        <v>4</v>
      </c>
      <c r="I24" s="75">
        <f t="shared" si="0"/>
        <v>15</v>
      </c>
      <c r="J24" s="75">
        <v>29.833276614914578</v>
      </c>
      <c r="K24" s="75">
        <v>55.076818365996125</v>
      </c>
      <c r="L24" s="77" t="s">
        <v>55</v>
      </c>
      <c r="M24" s="78">
        <v>7.14</v>
      </c>
      <c r="N24" s="78">
        <v>6.41</v>
      </c>
      <c r="O24" s="78">
        <v>0.37</v>
      </c>
      <c r="P24" s="75">
        <f t="shared" si="1"/>
        <v>0.45161290322580644</v>
      </c>
      <c r="Q24" s="78">
        <v>4.49</v>
      </c>
      <c r="R24" s="78">
        <v>43.391999999999996</v>
      </c>
      <c r="S24" s="78">
        <v>1.8080000000000069</v>
      </c>
      <c r="T24" s="78">
        <v>2.3237435897435894</v>
      </c>
      <c r="U24" s="78">
        <v>0.27513043478260868</v>
      </c>
      <c r="V24" s="78">
        <f t="shared" si="2"/>
        <v>47.798874024526199</v>
      </c>
      <c r="W24" s="75">
        <v>60.92173913043478</v>
      </c>
      <c r="X24" s="75">
        <f t="shared" si="3"/>
        <v>78.459470636889989</v>
      </c>
      <c r="Y24" s="75">
        <f t="shared" si="4"/>
        <v>23.999999999999904</v>
      </c>
      <c r="Z24" s="75">
        <f t="shared" si="5"/>
        <v>110.61230648001128</v>
      </c>
      <c r="AA24" s="78">
        <v>3.9359355749999998</v>
      </c>
      <c r="AB24" s="77">
        <v>0.2772</v>
      </c>
      <c r="AC24" s="75">
        <f t="shared" si="6"/>
        <v>14.198901785714284</v>
      </c>
      <c r="AD24" s="78">
        <v>18.11</v>
      </c>
      <c r="AE24" s="75"/>
      <c r="AF24" s="95"/>
      <c r="AG24" s="78">
        <v>6.7698091889999992</v>
      </c>
      <c r="AH24" s="75">
        <v>3.8143093465674105</v>
      </c>
      <c r="AI24" s="78">
        <v>1.2852564102564052</v>
      </c>
      <c r="AJ24" s="80"/>
      <c r="AK24" s="80"/>
    </row>
    <row r="25" spans="1:37" s="94" customFormat="1" ht="12" customHeight="1">
      <c r="A25" s="81" t="s">
        <v>33</v>
      </c>
      <c r="B25" s="82" t="s">
        <v>42</v>
      </c>
      <c r="C25" s="82" t="s">
        <v>313</v>
      </c>
      <c r="D25" s="82">
        <v>2</v>
      </c>
      <c r="E25" s="83" t="s">
        <v>46</v>
      </c>
      <c r="F25" s="82">
        <v>3</v>
      </c>
      <c r="G25" s="82">
        <v>1</v>
      </c>
      <c r="H25" s="82">
        <v>1</v>
      </c>
      <c r="I25" s="82">
        <f t="shared" si="0"/>
        <v>5</v>
      </c>
      <c r="J25" s="82">
        <v>8.9453093113559099</v>
      </c>
      <c r="K25" s="82">
        <v>86.098602121800639</v>
      </c>
      <c r="L25" s="84" t="s">
        <v>55</v>
      </c>
      <c r="M25" s="85">
        <v>6.37</v>
      </c>
      <c r="N25" s="85">
        <v>5.63</v>
      </c>
      <c r="O25" s="85">
        <v>7.9000000000000001E-2</v>
      </c>
      <c r="P25" s="82">
        <f t="shared" si="1"/>
        <v>0.48484848484848492</v>
      </c>
      <c r="Q25" s="85" t="s">
        <v>75</v>
      </c>
      <c r="R25" s="85">
        <v>24.407999999999998</v>
      </c>
      <c r="S25" s="85">
        <v>14.011999999999997</v>
      </c>
      <c r="T25" s="85">
        <v>1.0025128205128204</v>
      </c>
      <c r="U25" s="85">
        <v>0.23582608695652174</v>
      </c>
      <c r="V25" s="85">
        <f t="shared" si="2"/>
        <v>39.658338907469336</v>
      </c>
      <c r="W25" s="82">
        <v>48.639130434782601</v>
      </c>
      <c r="X25" s="82">
        <f t="shared" si="3"/>
        <v>81.535871535871536</v>
      </c>
      <c r="Y25" s="82">
        <f t="shared" si="4"/>
        <v>1.741935483870968</v>
      </c>
      <c r="Z25" s="82">
        <f t="shared" si="5"/>
        <v>56.49235787356286</v>
      </c>
      <c r="AA25" s="85">
        <v>1.1975106000000004</v>
      </c>
      <c r="AB25" s="84">
        <v>0.12320000000000003</v>
      </c>
      <c r="AC25" s="82">
        <f t="shared" si="6"/>
        <v>9.7200535714285721</v>
      </c>
      <c r="AD25" s="85">
        <v>1.43</v>
      </c>
      <c r="AE25" s="82"/>
      <c r="AF25" s="93"/>
      <c r="AG25" s="85">
        <v>2.0597182320000007</v>
      </c>
      <c r="AH25" s="82">
        <v>2.0611240611240613</v>
      </c>
      <c r="AI25" s="85">
        <v>7.1546732837055427E-2</v>
      </c>
      <c r="AJ25" s="80"/>
      <c r="AK25" s="80"/>
    </row>
    <row r="26" spans="1:37" s="94" customFormat="1" ht="12" customHeight="1">
      <c r="A26" s="81" t="s">
        <v>34</v>
      </c>
      <c r="B26" s="82" t="s">
        <v>42</v>
      </c>
      <c r="C26" s="82" t="s">
        <v>313</v>
      </c>
      <c r="D26" s="82">
        <v>3</v>
      </c>
      <c r="E26" s="83" t="s">
        <v>47</v>
      </c>
      <c r="F26" s="82">
        <v>4</v>
      </c>
      <c r="G26" s="82">
        <v>2</v>
      </c>
      <c r="H26" s="82">
        <v>1</v>
      </c>
      <c r="I26" s="82">
        <f t="shared" si="0"/>
        <v>7</v>
      </c>
      <c r="J26" s="82">
        <v>13.709730195224047</v>
      </c>
      <c r="K26" s="82">
        <v>80.149191910540594</v>
      </c>
      <c r="L26" s="84" t="s">
        <v>55</v>
      </c>
      <c r="M26" s="85">
        <v>5.73</v>
      </c>
      <c r="N26" s="85">
        <v>4.9800000000000004</v>
      </c>
      <c r="O26" s="85">
        <v>5.2999999999999999E-2</v>
      </c>
      <c r="P26" s="82">
        <f t="shared" si="1"/>
        <v>0.66666666666666652</v>
      </c>
      <c r="Q26" s="85" t="s">
        <v>75</v>
      </c>
      <c r="R26" s="85">
        <v>21.695999999999998</v>
      </c>
      <c r="S26" s="85">
        <v>32.54399999999999</v>
      </c>
      <c r="T26" s="85">
        <v>0.68379487179487175</v>
      </c>
      <c r="U26" s="85">
        <v>0.39304347826086949</v>
      </c>
      <c r="V26" s="85">
        <f t="shared" si="2"/>
        <v>55.316838350055733</v>
      </c>
      <c r="W26" s="82">
        <v>58.956521739130437</v>
      </c>
      <c r="X26" s="82">
        <f t="shared" si="3"/>
        <v>93.826495726495708</v>
      </c>
      <c r="Y26" s="82">
        <f t="shared" si="4"/>
        <v>0.66666666666666685</v>
      </c>
      <c r="Z26" s="82">
        <f t="shared" si="5"/>
        <v>73.558473059760118</v>
      </c>
      <c r="AA26" s="85">
        <v>0.91574339999999999</v>
      </c>
      <c r="AB26" s="84">
        <v>9.240000000000001E-2</v>
      </c>
      <c r="AC26" s="82">
        <f t="shared" si="6"/>
        <v>9.9106428571428555</v>
      </c>
      <c r="AD26" s="85">
        <v>2.99</v>
      </c>
      <c r="AE26" s="82"/>
      <c r="AF26" s="93"/>
      <c r="AG26" s="85">
        <v>1.5750786479999999</v>
      </c>
      <c r="AH26" s="82">
        <v>1.1598290598290597</v>
      </c>
      <c r="AI26" s="85">
        <v>2.1011396011396018E-2</v>
      </c>
      <c r="AJ26" s="80"/>
      <c r="AK26" s="80"/>
    </row>
    <row r="27" spans="1:37" s="94" customFormat="1" ht="12" customHeight="1">
      <c r="A27" s="81" t="s">
        <v>35</v>
      </c>
      <c r="B27" s="82" t="s">
        <v>42</v>
      </c>
      <c r="C27" s="82" t="s">
        <v>313</v>
      </c>
      <c r="D27" s="82">
        <v>4</v>
      </c>
      <c r="E27" s="83" t="s">
        <v>48</v>
      </c>
      <c r="F27" s="82">
        <v>3</v>
      </c>
      <c r="G27" s="82">
        <v>2</v>
      </c>
      <c r="H27" s="82">
        <v>1</v>
      </c>
      <c r="I27" s="82">
        <f t="shared" si="0"/>
        <v>6</v>
      </c>
      <c r="J27" s="82">
        <v>9.6562957786411303</v>
      </c>
      <c r="K27" s="82">
        <v>84.760818501405495</v>
      </c>
      <c r="L27" s="84" t="s">
        <v>55</v>
      </c>
      <c r="M27" s="85">
        <v>5.49</v>
      </c>
      <c r="N27" s="85">
        <v>4.83</v>
      </c>
      <c r="O27" s="85">
        <v>2.5999999999999999E-2</v>
      </c>
      <c r="P27" s="82">
        <f t="shared" si="1"/>
        <v>0.81632653061224481</v>
      </c>
      <c r="Q27" s="85" t="s">
        <v>75</v>
      </c>
      <c r="R27" s="85">
        <v>29.831999999999997</v>
      </c>
      <c r="S27" s="85">
        <v>15.368000000000006</v>
      </c>
      <c r="T27" s="85">
        <v>0.7069743589743589</v>
      </c>
      <c r="U27" s="85">
        <v>0.39304347826086949</v>
      </c>
      <c r="V27" s="85">
        <f t="shared" si="2"/>
        <v>46.300017837235231</v>
      </c>
      <c r="W27" s="82">
        <v>48.14782608695652</v>
      </c>
      <c r="X27" s="82">
        <f t="shared" si="3"/>
        <v>96.162218733647322</v>
      </c>
      <c r="Y27" s="82">
        <f t="shared" si="4"/>
        <v>1.9411764705882344</v>
      </c>
      <c r="Z27" s="82">
        <f t="shared" si="5"/>
        <v>56.804343018653292</v>
      </c>
      <c r="AA27" s="85">
        <v>0.64358189999999982</v>
      </c>
      <c r="AB27" s="84">
        <v>7.7000000000000013E-2</v>
      </c>
      <c r="AC27" s="82">
        <f t="shared" si="6"/>
        <v>8.3582064935064899</v>
      </c>
      <c r="AD27" s="85">
        <v>2.2799999999999998</v>
      </c>
      <c r="AE27" s="82"/>
      <c r="AF27" s="93"/>
      <c r="AG27" s="85">
        <v>1.1069608679999996</v>
      </c>
      <c r="AH27" s="82">
        <v>1.4683411826268968</v>
      </c>
      <c r="AI27" s="85">
        <v>4.6003016591251861E-2</v>
      </c>
      <c r="AJ27" s="80"/>
      <c r="AK27" s="80"/>
    </row>
    <row r="28" spans="1:37" s="94" customFormat="1" ht="12" customHeight="1">
      <c r="A28" s="87" t="s">
        <v>36</v>
      </c>
      <c r="B28" s="88" t="s">
        <v>42</v>
      </c>
      <c r="C28" s="88" t="s">
        <v>313</v>
      </c>
      <c r="D28" s="88">
        <v>5</v>
      </c>
      <c r="E28" s="89" t="s">
        <v>27</v>
      </c>
      <c r="F28" s="88">
        <v>2</v>
      </c>
      <c r="G28" s="88">
        <v>1</v>
      </c>
      <c r="H28" s="88">
        <v>1</v>
      </c>
      <c r="I28" s="88">
        <f t="shared" si="0"/>
        <v>4</v>
      </c>
      <c r="J28" s="88">
        <v>10.991988327810462</v>
      </c>
      <c r="K28" s="88">
        <v>84.638310124140517</v>
      </c>
      <c r="L28" s="90" t="s">
        <v>55</v>
      </c>
      <c r="M28" s="91">
        <v>5.82</v>
      </c>
      <c r="N28" s="91">
        <v>5.05</v>
      </c>
      <c r="O28" s="91">
        <v>7.9000000000000001E-2</v>
      </c>
      <c r="P28" s="88">
        <f t="shared" si="1"/>
        <v>0.8363636363636362</v>
      </c>
      <c r="Q28" s="91" t="s">
        <v>75</v>
      </c>
      <c r="R28" s="91">
        <v>27.119999999999994</v>
      </c>
      <c r="S28" s="91">
        <v>22.599999999999998</v>
      </c>
      <c r="T28" s="91">
        <v>0.88082051282051277</v>
      </c>
      <c r="U28" s="91">
        <v>0.45199999999999985</v>
      </c>
      <c r="V28" s="91">
        <f t="shared" si="2"/>
        <v>51.052820512820503</v>
      </c>
      <c r="W28" s="88">
        <v>54.043478260869556</v>
      </c>
      <c r="X28" s="88">
        <f t="shared" si="3"/>
        <v>94.466200466200462</v>
      </c>
      <c r="Y28" s="88">
        <f t="shared" si="4"/>
        <v>1.1999999999999997</v>
      </c>
      <c r="Z28" s="88">
        <f t="shared" si="5"/>
        <v>63.852265223163158</v>
      </c>
      <c r="AA28" s="91">
        <v>0.69899939999999994</v>
      </c>
      <c r="AB28" s="90">
        <v>7.7000000000000013E-2</v>
      </c>
      <c r="AC28" s="88">
        <f t="shared" si="6"/>
        <v>9.077914285714284</v>
      </c>
      <c r="AD28" s="91">
        <v>1</v>
      </c>
      <c r="AE28" s="88"/>
      <c r="AF28" s="96"/>
      <c r="AG28" s="91">
        <v>1.2022789679999999</v>
      </c>
      <c r="AH28" s="88">
        <v>1.62983682983683</v>
      </c>
      <c r="AI28" s="91">
        <v>3.8974358974358976E-2</v>
      </c>
      <c r="AJ28" s="80"/>
      <c r="AK28" s="80"/>
    </row>
    <row r="29" spans="1:37" s="94" customFormat="1" ht="12" customHeight="1">
      <c r="A29" s="74" t="s">
        <v>37</v>
      </c>
      <c r="B29" s="75" t="s">
        <v>43</v>
      </c>
      <c r="C29" s="75" t="s">
        <v>301</v>
      </c>
      <c r="D29" s="75">
        <v>1</v>
      </c>
      <c r="E29" s="76" t="s">
        <v>18</v>
      </c>
      <c r="F29" s="75">
        <v>20</v>
      </c>
      <c r="G29" s="75">
        <v>8</v>
      </c>
      <c r="H29" s="75">
        <v>5</v>
      </c>
      <c r="I29" s="75">
        <f t="shared" si="0"/>
        <v>33</v>
      </c>
      <c r="J29" s="75">
        <v>23.5716351718103</v>
      </c>
      <c r="K29" s="75">
        <v>42.857518494200534</v>
      </c>
      <c r="L29" s="77" t="s">
        <v>55</v>
      </c>
      <c r="M29" s="78">
        <v>6.02</v>
      </c>
      <c r="N29" s="78">
        <v>5.05</v>
      </c>
      <c r="O29" s="78">
        <v>0.185</v>
      </c>
      <c r="P29" s="75">
        <f t="shared" si="1"/>
        <v>1</v>
      </c>
      <c r="Q29" s="78" t="s">
        <v>75</v>
      </c>
      <c r="R29" s="78">
        <v>22.6</v>
      </c>
      <c r="S29" s="78">
        <v>9.9440000000000026</v>
      </c>
      <c r="T29" s="78">
        <v>1.8485641025641024</v>
      </c>
      <c r="U29" s="78">
        <v>0.34391304347826079</v>
      </c>
      <c r="V29" s="78">
        <f t="shared" si="2"/>
        <v>34.736477146042368</v>
      </c>
      <c r="W29" s="75">
        <v>34.391304347826079</v>
      </c>
      <c r="X29" s="75">
        <f t="shared" si="3"/>
        <v>101.00366300366304</v>
      </c>
      <c r="Y29" s="75">
        <f t="shared" si="4"/>
        <v>2.2727272727272725</v>
      </c>
      <c r="Z29" s="75">
        <f t="shared" si="5"/>
        <v>80.245673469125137</v>
      </c>
      <c r="AA29" s="78">
        <v>3.1698810000000002</v>
      </c>
      <c r="AB29" s="77">
        <v>0.21560000000000001</v>
      </c>
      <c r="AC29" s="75">
        <f t="shared" si="6"/>
        <v>14.702602040816327</v>
      </c>
      <c r="AD29" s="78">
        <v>3.56</v>
      </c>
      <c r="AE29" s="75"/>
      <c r="AF29" s="95"/>
      <c r="AG29" s="78">
        <v>5.4521953200000004</v>
      </c>
      <c r="AH29" s="75">
        <v>5.3750915750915755</v>
      </c>
      <c r="AI29" s="78">
        <v>0.18589743589743585</v>
      </c>
      <c r="AJ29" s="80"/>
      <c r="AK29" s="80"/>
    </row>
    <row r="30" spans="1:37" s="94" customFormat="1" ht="12" customHeight="1">
      <c r="A30" s="81" t="s">
        <v>38</v>
      </c>
      <c r="B30" s="82" t="s">
        <v>43</v>
      </c>
      <c r="C30" s="82" t="s">
        <v>301</v>
      </c>
      <c r="D30" s="82">
        <v>2</v>
      </c>
      <c r="E30" s="83" t="s">
        <v>49</v>
      </c>
      <c r="F30" s="82">
        <v>11</v>
      </c>
      <c r="G30" s="82">
        <v>5</v>
      </c>
      <c r="H30" s="82">
        <v>3</v>
      </c>
      <c r="I30" s="82">
        <f t="shared" si="0"/>
        <v>19</v>
      </c>
      <c r="J30" s="82">
        <v>9.9384101062171233</v>
      </c>
      <c r="K30" s="82">
        <v>70.673138533099532</v>
      </c>
      <c r="L30" s="84" t="s">
        <v>55</v>
      </c>
      <c r="M30" s="85">
        <v>5.63</v>
      </c>
      <c r="N30" s="85">
        <v>4.59</v>
      </c>
      <c r="O30" s="85">
        <v>5.2999999999999999E-2</v>
      </c>
      <c r="P30" s="82">
        <f t="shared" si="1"/>
        <v>0.5575757575757575</v>
      </c>
      <c r="Q30" s="85" t="s">
        <v>75</v>
      </c>
      <c r="R30" s="85">
        <v>44.8</v>
      </c>
      <c r="S30" s="85">
        <v>17.920000000000023</v>
      </c>
      <c r="T30" s="85">
        <v>1.0912820512820514</v>
      </c>
      <c r="U30" s="85">
        <v>0.44799999999999995</v>
      </c>
      <c r="V30" s="85">
        <f t="shared" si="2"/>
        <v>64.259282051282071</v>
      </c>
      <c r="W30" s="82">
        <v>80.34782608695653</v>
      </c>
      <c r="X30" s="82">
        <f t="shared" si="3"/>
        <v>79.976379176379197</v>
      </c>
      <c r="Y30" s="82">
        <f t="shared" si="4"/>
        <v>2.4999999999999964</v>
      </c>
      <c r="Z30" s="82">
        <f t="shared" si="5"/>
        <v>113.6893418838699</v>
      </c>
      <c r="AA30" s="85">
        <v>1.5056934749999997</v>
      </c>
      <c r="AB30" s="84">
        <v>0.18480000000000002</v>
      </c>
      <c r="AC30" s="82">
        <f t="shared" si="6"/>
        <v>8.1476919642857126</v>
      </c>
      <c r="AD30" s="85">
        <v>0.56999999999999995</v>
      </c>
      <c r="AE30" s="82"/>
      <c r="AF30" s="93"/>
      <c r="AG30" s="85">
        <v>2.5897927769999995</v>
      </c>
      <c r="AH30" s="82">
        <v>1.3581973581973581</v>
      </c>
      <c r="AI30" s="85">
        <v>6.0897435897435827E-2</v>
      </c>
      <c r="AJ30" s="80"/>
      <c r="AK30" s="80"/>
    </row>
    <row r="31" spans="1:37" s="94" customFormat="1" ht="12" customHeight="1">
      <c r="A31" s="81" t="s">
        <v>39</v>
      </c>
      <c r="B31" s="82" t="s">
        <v>43</v>
      </c>
      <c r="C31" s="82" t="s">
        <v>301</v>
      </c>
      <c r="D31" s="82">
        <v>3</v>
      </c>
      <c r="E31" s="83" t="s">
        <v>50</v>
      </c>
      <c r="F31" s="82">
        <v>15</v>
      </c>
      <c r="G31" s="82">
        <v>4</v>
      </c>
      <c r="H31" s="82">
        <v>3</v>
      </c>
      <c r="I31" s="82">
        <f t="shared" si="0"/>
        <v>22</v>
      </c>
      <c r="J31" s="82">
        <v>10.191400233625961</v>
      </c>
      <c r="K31" s="82">
        <v>67.942668224173076</v>
      </c>
      <c r="L31" s="84" t="s">
        <v>55</v>
      </c>
      <c r="M31" s="85">
        <v>5.72</v>
      </c>
      <c r="N31" s="85">
        <v>4.4800000000000004</v>
      </c>
      <c r="O31" s="85">
        <v>7.9000000000000001E-2</v>
      </c>
      <c r="P31" s="82">
        <f t="shared" si="1"/>
        <v>0.79999999999999982</v>
      </c>
      <c r="Q31" s="85" t="s">
        <v>75</v>
      </c>
      <c r="R31" s="85">
        <v>37.632000000000005</v>
      </c>
      <c r="S31" s="85">
        <v>28.672000000000011</v>
      </c>
      <c r="T31" s="85">
        <v>1.2406153846153847</v>
      </c>
      <c r="U31" s="85">
        <v>0.56486956521739129</v>
      </c>
      <c r="V31" s="85">
        <f t="shared" si="2"/>
        <v>68.10948494983279</v>
      </c>
      <c r="W31" s="82">
        <v>70.608695652173921</v>
      </c>
      <c r="X31" s="82">
        <f t="shared" si="3"/>
        <v>96.460477453580907</v>
      </c>
      <c r="Y31" s="82">
        <f t="shared" si="4"/>
        <v>1.3124999999999996</v>
      </c>
      <c r="Z31" s="82">
        <f t="shared" si="5"/>
        <v>103.92393689809832</v>
      </c>
      <c r="AA31" s="85">
        <v>0.88052250000000021</v>
      </c>
      <c r="AB31" s="84">
        <v>0.10780000000000003</v>
      </c>
      <c r="AC31" s="82">
        <f t="shared" si="6"/>
        <v>8.1681122448979586</v>
      </c>
      <c r="AD31" s="85">
        <v>0.43</v>
      </c>
      <c r="AE31" s="82"/>
      <c r="AF31" s="93"/>
      <c r="AG31" s="85">
        <v>1.5144987000000003</v>
      </c>
      <c r="AH31" s="82">
        <v>1.7570291777188327</v>
      </c>
      <c r="AI31" s="85">
        <v>4.3269230769230754E-2</v>
      </c>
      <c r="AJ31" s="80"/>
      <c r="AK31" s="80"/>
    </row>
    <row r="32" spans="1:37" s="94" customFormat="1" ht="12" customHeight="1">
      <c r="A32" s="81" t="s">
        <v>40</v>
      </c>
      <c r="B32" s="82" t="s">
        <v>43</v>
      </c>
      <c r="C32" s="82" t="s">
        <v>301</v>
      </c>
      <c r="D32" s="82">
        <v>4</v>
      </c>
      <c r="E32" s="83" t="s">
        <v>51</v>
      </c>
      <c r="F32" s="82">
        <v>15</v>
      </c>
      <c r="G32" s="82">
        <v>4</v>
      </c>
      <c r="H32" s="82">
        <v>4</v>
      </c>
      <c r="I32" s="82">
        <f t="shared" si="0"/>
        <v>23</v>
      </c>
      <c r="J32" s="82">
        <v>10.201756758881709</v>
      </c>
      <c r="K32" s="82">
        <v>66.87818319711343</v>
      </c>
      <c r="L32" s="84" t="s">
        <v>55</v>
      </c>
      <c r="M32" s="85">
        <v>5.95</v>
      </c>
      <c r="N32" s="85">
        <v>4.62</v>
      </c>
      <c r="O32" s="85">
        <v>5.2999999999999999E-2</v>
      </c>
      <c r="P32" s="82">
        <f t="shared" si="1"/>
        <v>1.3000000000000005</v>
      </c>
      <c r="Q32" s="85" t="s">
        <v>75</v>
      </c>
      <c r="R32" s="85">
        <v>44.8</v>
      </c>
      <c r="S32" s="85">
        <v>8.9600000000000151</v>
      </c>
      <c r="T32" s="85">
        <v>1.3325128205128205</v>
      </c>
      <c r="U32" s="85">
        <v>0.75965217391304363</v>
      </c>
      <c r="V32" s="85">
        <f t="shared" si="2"/>
        <v>55.852164994425877</v>
      </c>
      <c r="W32" s="82">
        <v>58.434782608695649</v>
      </c>
      <c r="X32" s="82">
        <f t="shared" si="3"/>
        <v>95.580341880341919</v>
      </c>
      <c r="Y32" s="82">
        <f t="shared" si="4"/>
        <v>4.9999999999999911</v>
      </c>
      <c r="Z32" s="82">
        <f t="shared" si="5"/>
        <v>87.374955202457997</v>
      </c>
      <c r="AA32" s="85">
        <v>0.61049559999999981</v>
      </c>
      <c r="AB32" s="84">
        <v>7.7000000000000013E-2</v>
      </c>
      <c r="AC32" s="82">
        <f t="shared" si="6"/>
        <v>7.9285142857142823</v>
      </c>
      <c r="AD32" s="85">
        <v>0.56999999999999995</v>
      </c>
      <c r="AE32" s="82"/>
      <c r="AF32" s="93"/>
      <c r="AG32" s="85">
        <v>1.0500524319999998</v>
      </c>
      <c r="AH32" s="82">
        <v>2.2803418803418807</v>
      </c>
      <c r="AI32" s="85">
        <v>0.14871794871794847</v>
      </c>
      <c r="AJ32" s="80"/>
    </row>
    <row r="33" spans="1:36" s="94" customFormat="1" ht="12" customHeight="1">
      <c r="A33" s="87" t="s">
        <v>41</v>
      </c>
      <c r="B33" s="88" t="s">
        <v>43</v>
      </c>
      <c r="C33" s="88" t="s">
        <v>301</v>
      </c>
      <c r="D33" s="88">
        <v>5</v>
      </c>
      <c r="E33" s="89" t="s">
        <v>52</v>
      </c>
      <c r="F33" s="88">
        <v>6</v>
      </c>
      <c r="G33" s="88">
        <v>9</v>
      </c>
      <c r="H33" s="88">
        <v>5</v>
      </c>
      <c r="I33" s="88">
        <f t="shared" si="0"/>
        <v>20</v>
      </c>
      <c r="J33" s="88">
        <v>19.241471074498925</v>
      </c>
      <c r="K33" s="88">
        <v>61.11996694252602</v>
      </c>
      <c r="L33" s="90" t="s">
        <v>55</v>
      </c>
      <c r="M33" s="91">
        <v>6.14</v>
      </c>
      <c r="N33" s="91">
        <v>4.72</v>
      </c>
      <c r="O33" s="91">
        <v>5.2999999999999999E-2</v>
      </c>
      <c r="P33" s="88">
        <f t="shared" si="1"/>
        <v>1.6000761941044812</v>
      </c>
      <c r="Q33" s="91" t="s">
        <v>75</v>
      </c>
      <c r="R33" s="91">
        <v>47.94</v>
      </c>
      <c r="S33" s="91">
        <v>19.260000000000002</v>
      </c>
      <c r="T33" s="91">
        <v>1.53</v>
      </c>
      <c r="U33" s="91">
        <v>1.1686956521739131</v>
      </c>
      <c r="V33" s="91">
        <f t="shared" si="2"/>
        <v>69.898695652173913</v>
      </c>
      <c r="W33" s="88">
        <v>73.040000000000006</v>
      </c>
      <c r="X33" s="88">
        <f t="shared" si="3"/>
        <v>95.699199961902934</v>
      </c>
      <c r="Y33" s="88">
        <f t="shared" si="4"/>
        <v>2.4890965732087222</v>
      </c>
      <c r="Z33" s="88">
        <f t="shared" si="5"/>
        <v>119.50268243548456</v>
      </c>
      <c r="AA33" s="91">
        <v>0.29777670000000017</v>
      </c>
      <c r="AB33" s="90">
        <v>3.85E-2</v>
      </c>
      <c r="AC33" s="88">
        <f t="shared" si="6"/>
        <v>7.7344597402597453</v>
      </c>
      <c r="AD33" s="91">
        <v>0.56999999999999995</v>
      </c>
      <c r="AE33" s="88"/>
      <c r="AF33" s="96"/>
      <c r="AG33" s="91">
        <v>0.51217592400000034</v>
      </c>
      <c r="AH33" s="88">
        <v>2.0947426067907995</v>
      </c>
      <c r="AI33" s="91">
        <v>7.9439252336448593E-2</v>
      </c>
      <c r="AJ33" s="80"/>
    </row>
    <row r="34" spans="1:36" s="80" customFormat="1" ht="12" customHeight="1">
      <c r="A34" s="97" t="s">
        <v>189</v>
      </c>
      <c r="B34" s="98" t="s">
        <v>138</v>
      </c>
      <c r="C34" s="98" t="s">
        <v>297</v>
      </c>
      <c r="D34" s="98">
        <v>1</v>
      </c>
      <c r="E34" s="99" t="s">
        <v>18</v>
      </c>
      <c r="F34" s="97">
        <v>2.92</v>
      </c>
      <c r="G34" s="97">
        <v>1.26</v>
      </c>
      <c r="H34" s="97">
        <v>3</v>
      </c>
      <c r="I34" s="97">
        <v>7.18</v>
      </c>
      <c r="J34" s="97">
        <v>30.548354430379742</v>
      </c>
      <c r="K34" s="97">
        <v>62.271645569620247</v>
      </c>
      <c r="L34" s="100" t="s">
        <v>55</v>
      </c>
      <c r="M34" s="100">
        <v>5.68</v>
      </c>
      <c r="N34" s="100">
        <v>4.5</v>
      </c>
      <c r="O34" s="100">
        <v>0.09</v>
      </c>
      <c r="P34" s="97">
        <v>1.3428007889546349</v>
      </c>
      <c r="Q34" s="100" t="s">
        <v>190</v>
      </c>
      <c r="R34" s="100">
        <v>45.6</v>
      </c>
      <c r="S34" s="100">
        <v>16.416000000000004</v>
      </c>
      <c r="T34" s="100">
        <v>0.86523076923076914</v>
      </c>
      <c r="U34" s="100">
        <v>0.31721739130434778</v>
      </c>
      <c r="V34" s="100">
        <v>63.198448160535122</v>
      </c>
      <c r="W34" s="97">
        <v>64.434782608695656</v>
      </c>
      <c r="X34" s="97">
        <v>98.081262327416184</v>
      </c>
      <c r="Y34" s="97">
        <v>2.7777777777777772</v>
      </c>
      <c r="Z34" s="97">
        <v>103.47371105948534</v>
      </c>
      <c r="AA34" s="100">
        <v>4.0997127600000001</v>
      </c>
      <c r="AB34" s="101">
        <v>0.26180000000000003</v>
      </c>
      <c r="AC34" s="97">
        <v>15.659712605042015</v>
      </c>
      <c r="AD34" s="100">
        <v>3.9765410653494175</v>
      </c>
      <c r="AE34" s="97">
        <v>327.80000000000007</v>
      </c>
      <c r="AF34" s="79">
        <v>0</v>
      </c>
      <c r="AG34" s="78">
        <v>7.0515059471999999</v>
      </c>
      <c r="AH34" s="75">
        <v>1.3428007889546349</v>
      </c>
      <c r="AI34" s="78">
        <v>5.2706552706552688E-2</v>
      </c>
    </row>
    <row r="35" spans="1:36" s="80" customFormat="1" ht="12" customHeight="1">
      <c r="A35" s="102" t="s">
        <v>191</v>
      </c>
      <c r="B35" s="103" t="s">
        <v>138</v>
      </c>
      <c r="C35" s="103" t="s">
        <v>297</v>
      </c>
      <c r="D35" s="103">
        <v>2</v>
      </c>
      <c r="E35" s="104" t="s">
        <v>95</v>
      </c>
      <c r="F35" s="102">
        <v>2.16</v>
      </c>
      <c r="G35" s="102">
        <v>1.08</v>
      </c>
      <c r="H35" s="102">
        <v>2.42</v>
      </c>
      <c r="I35" s="102">
        <v>5.66</v>
      </c>
      <c r="J35" s="102">
        <v>10.613250000000001</v>
      </c>
      <c r="K35" s="102">
        <v>83.726749999999996</v>
      </c>
      <c r="L35" s="105" t="s">
        <v>55</v>
      </c>
      <c r="M35" s="105">
        <v>6.25</v>
      </c>
      <c r="N35" s="105">
        <v>4.0199999999999996</v>
      </c>
      <c r="O35" s="105">
        <v>0.05</v>
      </c>
      <c r="P35" s="102">
        <v>2.3887093298858</v>
      </c>
      <c r="Q35" s="105" t="s">
        <v>190</v>
      </c>
      <c r="R35" s="105">
        <v>38.76</v>
      </c>
      <c r="S35" s="105">
        <v>15.959999999999994</v>
      </c>
      <c r="T35" s="105">
        <v>1.4089230769230767</v>
      </c>
      <c r="U35" s="105">
        <v>0.80295652173913046</v>
      </c>
      <c r="V35" s="105">
        <v>56.931879598662199</v>
      </c>
      <c r="W35" s="102">
        <v>58.982608695652175</v>
      </c>
      <c r="X35" s="102">
        <v>96.523163111398389</v>
      </c>
      <c r="Y35" s="102">
        <v>2.4285714285714293</v>
      </c>
      <c r="Z35" s="102">
        <v>70.446552261555809</v>
      </c>
      <c r="AA35" s="105">
        <v>1.6906032000000002</v>
      </c>
      <c r="AB35" s="106">
        <v>0.12320000000000003</v>
      </c>
      <c r="AC35" s="102">
        <v>13.722428571428569</v>
      </c>
      <c r="AD35" s="105">
        <v>1.1822149113200973</v>
      </c>
      <c r="AE35" s="102">
        <v>495</v>
      </c>
      <c r="AF35" s="86">
        <v>0</v>
      </c>
      <c r="AG35" s="85">
        <v>2.9078375040000002</v>
      </c>
      <c r="AH35" s="82">
        <v>2.3887093298858</v>
      </c>
      <c r="AI35" s="85">
        <v>8.8278388278388298E-2</v>
      </c>
    </row>
    <row r="36" spans="1:36" s="80" customFormat="1" ht="12" customHeight="1">
      <c r="A36" s="102" t="s">
        <v>192</v>
      </c>
      <c r="B36" s="103" t="s">
        <v>138</v>
      </c>
      <c r="C36" s="103" t="s">
        <v>297</v>
      </c>
      <c r="D36" s="103">
        <v>3</v>
      </c>
      <c r="E36" s="104" t="s">
        <v>96</v>
      </c>
      <c r="F36" s="102">
        <v>2.1</v>
      </c>
      <c r="G36" s="102">
        <v>1</v>
      </c>
      <c r="H36" s="102">
        <v>1.76</v>
      </c>
      <c r="I36" s="102">
        <v>4.8600000000000003</v>
      </c>
      <c r="J36" s="102">
        <v>8.023855421686747</v>
      </c>
      <c r="K36" s="107">
        <v>87.116144578313254</v>
      </c>
      <c r="L36" s="108" t="s">
        <v>55</v>
      </c>
      <c r="M36" s="109">
        <v>6.65</v>
      </c>
      <c r="N36" s="109">
        <v>5.01</v>
      </c>
      <c r="O36" s="109">
        <v>0.06</v>
      </c>
      <c r="P36" s="102">
        <v>2.4381936471488705</v>
      </c>
      <c r="Q36" s="105" t="s">
        <v>190</v>
      </c>
      <c r="R36" s="105">
        <v>50.16</v>
      </c>
      <c r="S36" s="105">
        <v>8.6640000000000015</v>
      </c>
      <c r="T36" s="105">
        <v>1.6193846153846152</v>
      </c>
      <c r="U36" s="105">
        <v>0.92191304347826086</v>
      </c>
      <c r="V36" s="105">
        <v>61.365297658862879</v>
      </c>
      <c r="W36" s="102">
        <v>66.417391304347831</v>
      </c>
      <c r="X36" s="102">
        <v>92.393417527745882</v>
      </c>
      <c r="Y36" s="102">
        <v>5.7894736842105248</v>
      </c>
      <c r="Z36" s="102">
        <v>76.240048989589724</v>
      </c>
      <c r="AA36" s="105">
        <v>0.6339762000000001</v>
      </c>
      <c r="AB36" s="106">
        <v>4.6200000000000005E-2</v>
      </c>
      <c r="AC36" s="102">
        <v>13.722428571428573</v>
      </c>
      <c r="AD36" s="105">
        <v>7.5231857993097089</v>
      </c>
      <c r="AE36" s="102">
        <v>638.00000000000011</v>
      </c>
      <c r="AF36" s="86">
        <v>0</v>
      </c>
      <c r="AG36" s="85">
        <v>1.0904390640000001</v>
      </c>
      <c r="AH36" s="82">
        <v>2.4381936471488705</v>
      </c>
      <c r="AI36" s="85">
        <v>0.18690958164642371</v>
      </c>
    </row>
    <row r="37" spans="1:36" s="80" customFormat="1" ht="12" customHeight="1">
      <c r="A37" s="110" t="s">
        <v>193</v>
      </c>
      <c r="B37" s="110" t="s">
        <v>138</v>
      </c>
      <c r="C37" s="110" t="s">
        <v>297</v>
      </c>
      <c r="D37" s="110">
        <v>4</v>
      </c>
      <c r="E37" s="111" t="s">
        <v>97</v>
      </c>
      <c r="F37" s="112">
        <v>5.72</v>
      </c>
      <c r="G37" s="112">
        <v>1.8799999999999997</v>
      </c>
      <c r="H37" s="112">
        <v>2.78</v>
      </c>
      <c r="I37" s="112">
        <v>10.379999999999999</v>
      </c>
      <c r="J37" s="112">
        <v>6.9833766233766239</v>
      </c>
      <c r="K37" s="113">
        <v>82.636623376623376</v>
      </c>
      <c r="L37" s="114" t="s">
        <v>55</v>
      </c>
      <c r="M37" s="115">
        <v>6.81</v>
      </c>
      <c r="N37" s="115">
        <v>5.5</v>
      </c>
      <c r="O37" s="116">
        <v>0.06</v>
      </c>
      <c r="P37" s="112">
        <v>2.5162393162393157</v>
      </c>
      <c r="Q37" s="117">
        <v>5.5</v>
      </c>
      <c r="R37" s="117">
        <v>40.679999999999993</v>
      </c>
      <c r="S37" s="117">
        <v>14.916000000000004</v>
      </c>
      <c r="T37" s="117">
        <v>1.4834871794871793</v>
      </c>
      <c r="U37" s="117">
        <v>0.84504347826086956</v>
      </c>
      <c r="V37" s="117">
        <v>57.924530657748043</v>
      </c>
      <c r="W37" s="112">
        <v>58.956521739130437</v>
      </c>
      <c r="X37" s="112">
        <v>98.249572649572627</v>
      </c>
      <c r="Y37" s="112">
        <v>2.7272727272727262</v>
      </c>
      <c r="Z37" s="112">
        <v>71.344301509551187</v>
      </c>
      <c r="AA37" s="117">
        <v>0.29585555999999991</v>
      </c>
      <c r="AB37" s="118">
        <v>3.8500000000000006E-2</v>
      </c>
      <c r="AC37" s="112">
        <v>7.6845599999999967</v>
      </c>
      <c r="AD37" s="117">
        <v>2.6868520711820389</v>
      </c>
      <c r="AE37" s="112">
        <v>528</v>
      </c>
      <c r="AF37" s="92">
        <v>0</v>
      </c>
      <c r="AG37" s="91">
        <v>0.50887156319999982</v>
      </c>
      <c r="AH37" s="88">
        <v>2.5162393162393157</v>
      </c>
      <c r="AI37" s="91">
        <v>9.9456099456099414E-2</v>
      </c>
    </row>
    <row r="38" spans="1:36" s="80" customFormat="1" ht="12" customHeight="1">
      <c r="A38" s="98" t="s">
        <v>194</v>
      </c>
      <c r="B38" s="98" t="s">
        <v>139</v>
      </c>
      <c r="C38" s="98" t="s">
        <v>299</v>
      </c>
      <c r="D38" s="98">
        <v>1</v>
      </c>
      <c r="E38" s="99" t="s">
        <v>24</v>
      </c>
      <c r="F38" s="97">
        <v>5.86</v>
      </c>
      <c r="G38" s="97">
        <v>2.4</v>
      </c>
      <c r="H38" s="97">
        <v>3.6000000000000005</v>
      </c>
      <c r="I38" s="97">
        <v>11.86</v>
      </c>
      <c r="J38" s="97">
        <v>23.362409638554219</v>
      </c>
      <c r="K38" s="119">
        <v>64.777590361445789</v>
      </c>
      <c r="L38" s="120" t="s">
        <v>55</v>
      </c>
      <c r="M38" s="121">
        <v>6.82</v>
      </c>
      <c r="N38" s="122">
        <v>5.15</v>
      </c>
      <c r="O38" s="122">
        <v>7.0000000000000007E-2</v>
      </c>
      <c r="P38" s="97">
        <v>0.33208862335075934</v>
      </c>
      <c r="Q38" s="100">
        <v>5.05</v>
      </c>
      <c r="R38" s="100">
        <v>13.559999999999997</v>
      </c>
      <c r="S38" s="100">
        <v>13.559999999999997</v>
      </c>
      <c r="T38" s="100">
        <v>0.16805128205128206</v>
      </c>
      <c r="U38" s="100">
        <v>7.8608695652173904E-2</v>
      </c>
      <c r="V38" s="100">
        <v>27.366659977703449</v>
      </c>
      <c r="W38" s="97">
        <v>50.604347826086951</v>
      </c>
      <c r="X38" s="97">
        <v>54.079661438884735</v>
      </c>
      <c r="Y38" s="97">
        <v>1</v>
      </c>
      <c r="Z38" s="97">
        <v>78.120145475811881</v>
      </c>
      <c r="AA38" s="100">
        <v>4.8182191200000002</v>
      </c>
      <c r="AB38" s="101">
        <v>0.27720000000000006</v>
      </c>
      <c r="AC38" s="97">
        <v>17.381742857142854</v>
      </c>
      <c r="AD38" s="100">
        <v>2.7943261540293212</v>
      </c>
      <c r="AE38" s="97">
        <v>72.600000000000009</v>
      </c>
      <c r="AF38" s="79">
        <v>0</v>
      </c>
      <c r="AG38" s="78">
        <v>8.2873368864000003</v>
      </c>
      <c r="AH38" s="75">
        <v>0.33208862335075934</v>
      </c>
      <c r="AI38" s="78">
        <v>1.2393162393162396E-2</v>
      </c>
    </row>
    <row r="39" spans="1:36" s="80" customFormat="1" ht="12" customHeight="1">
      <c r="A39" s="103" t="s">
        <v>195</v>
      </c>
      <c r="B39" s="103" t="s">
        <v>139</v>
      </c>
      <c r="C39" s="103" t="s">
        <v>299</v>
      </c>
      <c r="D39" s="103">
        <v>2</v>
      </c>
      <c r="E39" s="104" t="s">
        <v>25</v>
      </c>
      <c r="F39" s="102">
        <v>4.26</v>
      </c>
      <c r="G39" s="102">
        <v>1.06</v>
      </c>
      <c r="H39" s="102">
        <v>1.8399999999999999</v>
      </c>
      <c r="I39" s="102">
        <v>7.16</v>
      </c>
      <c r="J39" s="102">
        <v>8.1617582417582426</v>
      </c>
      <c r="K39" s="107">
        <v>84.678241758241754</v>
      </c>
      <c r="L39" s="108" t="s">
        <v>55</v>
      </c>
      <c r="M39" s="109">
        <v>5.23</v>
      </c>
      <c r="N39" s="109">
        <v>4.3499999999999996</v>
      </c>
      <c r="O39" s="109">
        <v>0.02</v>
      </c>
      <c r="P39" s="102">
        <v>1.4516765285996054</v>
      </c>
      <c r="Q39" s="105" t="s">
        <v>190</v>
      </c>
      <c r="R39" s="105">
        <v>9.0399999999999991</v>
      </c>
      <c r="S39" s="105">
        <v>9.0399999999999991</v>
      </c>
      <c r="T39" s="105">
        <v>0.37087179487179484</v>
      </c>
      <c r="U39" s="105">
        <v>0.11791304347826087</v>
      </c>
      <c r="V39" s="105">
        <v>18.568784838350055</v>
      </c>
      <c r="W39" s="102">
        <v>25.547826086956519</v>
      </c>
      <c r="X39" s="102">
        <v>72.682445759368832</v>
      </c>
      <c r="Y39" s="102">
        <v>1</v>
      </c>
      <c r="Z39" s="102">
        <v>30.170473024104734</v>
      </c>
      <c r="AA39" s="105">
        <v>0.73963889999999999</v>
      </c>
      <c r="AB39" s="106">
        <v>7.6999999999999999E-2</v>
      </c>
      <c r="AC39" s="102">
        <v>9.6057000000000006</v>
      </c>
      <c r="AD39" s="105">
        <v>7.5231857993097089</v>
      </c>
      <c r="AE39" s="102">
        <v>147.40000000000003</v>
      </c>
      <c r="AF39" s="86">
        <v>0.308</v>
      </c>
      <c r="AG39" s="85">
        <v>1.2721789079999999</v>
      </c>
      <c r="AH39" s="82">
        <v>1.4516765285996054</v>
      </c>
      <c r="AI39" s="85">
        <v>4.1025641025641026E-2</v>
      </c>
    </row>
    <row r="40" spans="1:36" s="80" customFormat="1" ht="12" customHeight="1">
      <c r="A40" s="110" t="s">
        <v>196</v>
      </c>
      <c r="B40" s="110" t="s">
        <v>139</v>
      </c>
      <c r="C40" s="110" t="s">
        <v>299</v>
      </c>
      <c r="D40" s="110">
        <v>3</v>
      </c>
      <c r="E40" s="111" t="s">
        <v>98</v>
      </c>
      <c r="F40" s="112">
        <v>4.72</v>
      </c>
      <c r="G40" s="112">
        <v>1.2</v>
      </c>
      <c r="H40" s="112">
        <v>2.02</v>
      </c>
      <c r="I40" s="112">
        <v>7.9399999999999995</v>
      </c>
      <c r="J40" s="112">
        <v>9.1048351648351655</v>
      </c>
      <c r="K40" s="113">
        <v>82.955164835164837</v>
      </c>
      <c r="L40" s="114" t="s">
        <v>55</v>
      </c>
      <c r="M40" s="115">
        <v>5.14</v>
      </c>
      <c r="N40" s="116">
        <v>5.22</v>
      </c>
      <c r="O40" s="116">
        <v>0.03</v>
      </c>
      <c r="P40" s="112">
        <v>1.5897435897435901</v>
      </c>
      <c r="Q40" s="117" t="s">
        <v>190</v>
      </c>
      <c r="R40" s="117">
        <v>9.9440000000000008</v>
      </c>
      <c r="S40" s="117">
        <v>5.4240000000000013</v>
      </c>
      <c r="T40" s="117">
        <v>0.35928205128205126</v>
      </c>
      <c r="U40" s="117">
        <v>0.13756521739130434</v>
      </c>
      <c r="V40" s="117">
        <v>15.864847268673357</v>
      </c>
      <c r="W40" s="112">
        <v>22.599999999999994</v>
      </c>
      <c r="X40" s="112">
        <v>70.198439241917526</v>
      </c>
      <c r="Y40" s="112">
        <v>1.833333333333333</v>
      </c>
      <c r="Z40" s="112">
        <v>27.243632201692417</v>
      </c>
      <c r="AA40" s="117">
        <v>0.50718096000000001</v>
      </c>
      <c r="AB40" s="118">
        <v>6.9300000000000014E-2</v>
      </c>
      <c r="AC40" s="112">
        <v>7.3186285714285697</v>
      </c>
      <c r="AD40" s="117">
        <v>4.1914892310439811</v>
      </c>
      <c r="AE40" s="112">
        <v>134.19999999999999</v>
      </c>
      <c r="AF40" s="92">
        <v>0.308</v>
      </c>
      <c r="AG40" s="91">
        <v>0.87235125120000001</v>
      </c>
      <c r="AH40" s="88">
        <v>1.5897435897435901</v>
      </c>
      <c r="AI40" s="91">
        <v>6.6239316239316226E-2</v>
      </c>
    </row>
    <row r="41" spans="1:36" s="80" customFormat="1" ht="12" customHeight="1">
      <c r="A41" s="98" t="s">
        <v>197</v>
      </c>
      <c r="B41" s="98" t="s">
        <v>140</v>
      </c>
      <c r="C41" s="98" t="s">
        <v>297</v>
      </c>
      <c r="D41" s="98">
        <v>1</v>
      </c>
      <c r="E41" s="99" t="s">
        <v>18</v>
      </c>
      <c r="F41" s="97">
        <v>1.42</v>
      </c>
      <c r="G41" s="97">
        <v>1.22</v>
      </c>
      <c r="H41" s="97">
        <v>1.6</v>
      </c>
      <c r="I41" s="97">
        <v>4.24</v>
      </c>
      <c r="J41" s="97">
        <v>17.306024096385542</v>
      </c>
      <c r="K41" s="119">
        <v>78.453975903614463</v>
      </c>
      <c r="L41" s="120" t="s">
        <v>55</v>
      </c>
      <c r="M41" s="121">
        <v>5.31</v>
      </c>
      <c r="N41" s="121">
        <v>4.28</v>
      </c>
      <c r="O41" s="122">
        <v>7.0000000000000007E-2</v>
      </c>
      <c r="P41" s="97">
        <v>1.3930950938824953</v>
      </c>
      <c r="Q41" s="100" t="s">
        <v>190</v>
      </c>
      <c r="R41" s="100">
        <v>40.679999999999993</v>
      </c>
      <c r="S41" s="100">
        <v>9.9440000000000026</v>
      </c>
      <c r="T41" s="100">
        <v>0.86923076923076914</v>
      </c>
      <c r="U41" s="100">
        <v>0.31443478260869562</v>
      </c>
      <c r="V41" s="100">
        <v>51.807665551839456</v>
      </c>
      <c r="W41" s="97">
        <v>62.395652173913042</v>
      </c>
      <c r="X41" s="97">
        <v>83.030890369473042</v>
      </c>
      <c r="Y41" s="97">
        <v>4.0909090909090891</v>
      </c>
      <c r="Z41" s="97">
        <v>79.531536107959582</v>
      </c>
      <c r="AA41" s="100">
        <v>2.04985638</v>
      </c>
      <c r="AB41" s="101">
        <v>0.15400000000000003</v>
      </c>
      <c r="AC41" s="97">
        <v>13.310755714285712</v>
      </c>
      <c r="AD41" s="100">
        <v>6.7708672193787383</v>
      </c>
      <c r="AE41" s="97">
        <v>314.60000000000002</v>
      </c>
      <c r="AF41" s="79">
        <v>1.232</v>
      </c>
      <c r="AG41" s="78">
        <v>3.5257529736</v>
      </c>
      <c r="AH41" s="75">
        <v>1.3930950938824953</v>
      </c>
      <c r="AI41" s="78">
        <v>8.7412587412587381E-2</v>
      </c>
    </row>
    <row r="42" spans="1:36" s="80" customFormat="1" ht="12" customHeight="1">
      <c r="A42" s="110" t="s">
        <v>198</v>
      </c>
      <c r="B42" s="110" t="s">
        <v>140</v>
      </c>
      <c r="C42" s="110" t="s">
        <v>297</v>
      </c>
      <c r="D42" s="110">
        <v>2</v>
      </c>
      <c r="E42" s="111" t="s">
        <v>99</v>
      </c>
      <c r="F42" s="112">
        <v>1.8399999999999999</v>
      </c>
      <c r="G42" s="112">
        <v>1.04</v>
      </c>
      <c r="H42" s="112">
        <v>1.32</v>
      </c>
      <c r="I42" s="112">
        <v>4.2</v>
      </c>
      <c r="J42" s="112">
        <v>9.2337349397590369</v>
      </c>
      <c r="K42" s="113">
        <v>86.566265060240966</v>
      </c>
      <c r="L42" s="114" t="s">
        <v>55</v>
      </c>
      <c r="M42" s="115">
        <v>6.06</v>
      </c>
      <c r="N42" s="115">
        <v>4.29</v>
      </c>
      <c r="O42" s="116">
        <v>0.04</v>
      </c>
      <c r="P42" s="112">
        <v>1.7647966069018699</v>
      </c>
      <c r="Q42" s="117" t="s">
        <v>190</v>
      </c>
      <c r="R42" s="117">
        <v>46.555999999999997</v>
      </c>
      <c r="S42" s="117">
        <v>9.4920000000000044</v>
      </c>
      <c r="T42" s="117">
        <v>1.1531794871794869</v>
      </c>
      <c r="U42" s="117">
        <v>0.69765217391304346</v>
      </c>
      <c r="V42" s="117">
        <v>57.89883166109253</v>
      </c>
      <c r="W42" s="112">
        <v>65.34347826086956</v>
      </c>
      <c r="X42" s="112">
        <v>88.606901870059772</v>
      </c>
      <c r="Y42" s="112">
        <v>4.9047619047619024</v>
      </c>
      <c r="Z42" s="112">
        <v>75.483767510816605</v>
      </c>
      <c r="AA42" s="117">
        <v>1.0830426749999997</v>
      </c>
      <c r="AB42" s="118">
        <v>6.1600000000000002E-2</v>
      </c>
      <c r="AC42" s="112">
        <v>17.581861607142852</v>
      </c>
      <c r="AD42" s="117">
        <v>4.8363337281276708</v>
      </c>
      <c r="AE42" s="112">
        <v>433.4</v>
      </c>
      <c r="AF42" s="92">
        <v>0</v>
      </c>
      <c r="AG42" s="91">
        <v>1.8628334009999996</v>
      </c>
      <c r="AH42" s="88">
        <v>1.7647966069018699</v>
      </c>
      <c r="AI42" s="91">
        <v>0.1214896214896214</v>
      </c>
    </row>
    <row r="43" spans="1:36" s="80" customFormat="1" ht="12" customHeight="1">
      <c r="A43" s="98" t="s">
        <v>199</v>
      </c>
      <c r="B43" s="98" t="s">
        <v>141</v>
      </c>
      <c r="C43" s="98" t="s">
        <v>297</v>
      </c>
      <c r="D43" s="98">
        <v>1</v>
      </c>
      <c r="E43" s="99" t="s">
        <v>18</v>
      </c>
      <c r="F43" s="97">
        <v>12.06</v>
      </c>
      <c r="G43" s="97">
        <v>9.56</v>
      </c>
      <c r="H43" s="97">
        <v>9.56</v>
      </c>
      <c r="I43" s="97">
        <v>31.18</v>
      </c>
      <c r="J43" s="97">
        <v>13.281052631578945</v>
      </c>
      <c r="K43" s="119">
        <v>55.538947368421042</v>
      </c>
      <c r="L43" s="120" t="s">
        <v>55</v>
      </c>
      <c r="M43" s="121">
        <v>6.21</v>
      </c>
      <c r="N43" s="121">
        <v>4.9400000000000004</v>
      </c>
      <c r="O43" s="122">
        <v>0.04</v>
      </c>
      <c r="P43" s="97">
        <v>1.4924123495552066</v>
      </c>
      <c r="Q43" s="100" t="s">
        <v>190</v>
      </c>
      <c r="R43" s="100">
        <v>30.736000000000004</v>
      </c>
      <c r="S43" s="100">
        <v>12.203999999999994</v>
      </c>
      <c r="T43" s="100">
        <v>0.71856410256410252</v>
      </c>
      <c r="U43" s="100">
        <v>0.18669565217391304</v>
      </c>
      <c r="V43" s="100">
        <v>43.845259754738009</v>
      </c>
      <c r="W43" s="97">
        <v>48.14782608695652</v>
      </c>
      <c r="X43" s="97">
        <v>91.063840920983765</v>
      </c>
      <c r="Y43" s="97">
        <v>2.5185185185185204</v>
      </c>
      <c r="Z43" s="97">
        <v>86.692003302772264</v>
      </c>
      <c r="AA43" s="100">
        <v>2.5359048000000004</v>
      </c>
      <c r="AB43" s="101">
        <v>0.15400000000000003</v>
      </c>
      <c r="AC43" s="97">
        <v>16.466914285714285</v>
      </c>
      <c r="AD43" s="100">
        <v>3.654118816807574</v>
      </c>
      <c r="AE43" s="97">
        <v>292.60000000000002</v>
      </c>
      <c r="AF43" s="79">
        <v>0</v>
      </c>
      <c r="AG43" s="78">
        <v>4.3617562560000005</v>
      </c>
      <c r="AH43" s="75">
        <v>1.4924123495552066</v>
      </c>
      <c r="AI43" s="78">
        <v>5.8879392212725576E-2</v>
      </c>
    </row>
    <row r="44" spans="1:36" s="80" customFormat="1" ht="12" customHeight="1">
      <c r="A44" s="103" t="s">
        <v>200</v>
      </c>
      <c r="B44" s="103" t="s">
        <v>141</v>
      </c>
      <c r="C44" s="103" t="s">
        <v>297</v>
      </c>
      <c r="D44" s="103">
        <v>2</v>
      </c>
      <c r="E44" s="104" t="s">
        <v>100</v>
      </c>
      <c r="F44" s="102">
        <v>11.6</v>
      </c>
      <c r="G44" s="102">
        <v>7.42</v>
      </c>
      <c r="H44" s="102">
        <v>7.3800000000000008</v>
      </c>
      <c r="I44" s="102">
        <v>26.4</v>
      </c>
      <c r="J44" s="102">
        <v>9.3460317460317448</v>
      </c>
      <c r="K44" s="107">
        <v>64.253968253968253</v>
      </c>
      <c r="L44" s="108" t="s">
        <v>55</v>
      </c>
      <c r="M44" s="109">
        <v>7.16</v>
      </c>
      <c r="N44" s="109">
        <v>5.61</v>
      </c>
      <c r="O44" s="123">
        <v>0.06</v>
      </c>
      <c r="P44" s="102">
        <v>1.5451282051282049</v>
      </c>
      <c r="Q44" s="105">
        <v>5.5</v>
      </c>
      <c r="R44" s="105">
        <v>35.111999999999995</v>
      </c>
      <c r="S44" s="105">
        <v>10.488000000000007</v>
      </c>
      <c r="T44" s="105">
        <v>0.76584615384615373</v>
      </c>
      <c r="U44" s="105">
        <v>0.65426086956521734</v>
      </c>
      <c r="V44" s="105">
        <v>47.020107023411377</v>
      </c>
      <c r="W44" s="102">
        <v>49.565217391304344</v>
      </c>
      <c r="X44" s="102">
        <v>94.865128205128229</v>
      </c>
      <c r="Y44" s="102">
        <v>3.3478260869565193</v>
      </c>
      <c r="Z44" s="102">
        <v>77.139542876782954</v>
      </c>
      <c r="AA44" s="105">
        <v>1.1693338800000004</v>
      </c>
      <c r="AB44" s="106">
        <v>7.6999999999999999E-2</v>
      </c>
      <c r="AC44" s="102">
        <v>15.186154285714291</v>
      </c>
      <c r="AD44" s="105">
        <v>3.43917065111301</v>
      </c>
      <c r="AE44" s="102">
        <v>305.80000000000007</v>
      </c>
      <c r="AF44" s="86">
        <v>0</v>
      </c>
      <c r="AG44" s="85">
        <v>2.0112542736000005</v>
      </c>
      <c r="AH44" s="82">
        <v>1.5451282051282049</v>
      </c>
      <c r="AI44" s="85">
        <v>7.3021181716833833E-2</v>
      </c>
    </row>
    <row r="45" spans="1:36" s="80" customFormat="1" ht="12" customHeight="1">
      <c r="A45" s="103" t="s">
        <v>201</v>
      </c>
      <c r="B45" s="103" t="s">
        <v>141</v>
      </c>
      <c r="C45" s="103" t="s">
        <v>297</v>
      </c>
      <c r="D45" s="103">
        <v>3</v>
      </c>
      <c r="E45" s="104" t="s">
        <v>101</v>
      </c>
      <c r="F45" s="102">
        <v>6.2600000000000007</v>
      </c>
      <c r="G45" s="102">
        <v>4.9000000000000004</v>
      </c>
      <c r="H45" s="102">
        <v>4.92</v>
      </c>
      <c r="I45" s="102">
        <v>16.079999999999998</v>
      </c>
      <c r="J45" s="102">
        <v>3.4487671232876713</v>
      </c>
      <c r="K45" s="107">
        <v>80.471232876712321</v>
      </c>
      <c r="L45" s="108" t="s">
        <v>55</v>
      </c>
      <c r="M45" s="109">
        <v>8.3800000000000008</v>
      </c>
      <c r="N45" s="109">
        <v>6.55</v>
      </c>
      <c r="O45" s="123">
        <v>0.1</v>
      </c>
      <c r="P45" s="102">
        <v>2.1733143399810064</v>
      </c>
      <c r="Q45" s="105">
        <v>7.41</v>
      </c>
      <c r="R45" s="105">
        <v>37.847999999999999</v>
      </c>
      <c r="S45" s="105">
        <v>12.311999999999998</v>
      </c>
      <c r="T45" s="105">
        <v>1.163384615384615</v>
      </c>
      <c r="U45" s="105">
        <v>0.85252173913043472</v>
      </c>
      <c r="V45" s="105">
        <v>52.17590635451505</v>
      </c>
      <c r="W45" s="102">
        <v>53.530434782608687</v>
      </c>
      <c r="X45" s="102">
        <v>97.469610636277324</v>
      </c>
      <c r="Y45" s="102">
        <v>3.0740740740740744</v>
      </c>
      <c r="Z45" s="102">
        <v>66.521206236048528</v>
      </c>
      <c r="AA45" s="105">
        <v>0.36981944999999999</v>
      </c>
      <c r="AB45" s="106">
        <v>4.6200000000000005E-2</v>
      </c>
      <c r="AC45" s="102">
        <v>8.0047499999999996</v>
      </c>
      <c r="AD45" s="105">
        <v>12.574467693131943</v>
      </c>
      <c r="AE45" s="102">
        <v>495</v>
      </c>
      <c r="AF45" s="86">
        <v>0</v>
      </c>
      <c r="AG45" s="85">
        <v>0.63608945399999994</v>
      </c>
      <c r="AH45" s="82">
        <v>2.1733143399810064</v>
      </c>
      <c r="AI45" s="85">
        <v>9.4491927825261141E-2</v>
      </c>
    </row>
    <row r="46" spans="1:36" s="80" customFormat="1" ht="12" customHeight="1">
      <c r="A46" s="110" t="s">
        <v>202</v>
      </c>
      <c r="B46" s="110" t="s">
        <v>141</v>
      </c>
      <c r="C46" s="110" t="s">
        <v>297</v>
      </c>
      <c r="D46" s="110">
        <v>4</v>
      </c>
      <c r="E46" s="111" t="s">
        <v>102</v>
      </c>
      <c r="F46" s="112">
        <v>2.52</v>
      </c>
      <c r="G46" s="112">
        <v>1.58</v>
      </c>
      <c r="H46" s="112">
        <v>4.24</v>
      </c>
      <c r="I46" s="112">
        <v>8.34</v>
      </c>
      <c r="J46" s="112">
        <v>26.645348837209301</v>
      </c>
      <c r="K46" s="113">
        <v>65.014651162790699</v>
      </c>
      <c r="L46" s="114" t="s">
        <v>55</v>
      </c>
      <c r="M46" s="115">
        <v>6.58</v>
      </c>
      <c r="N46" s="115">
        <v>5.81</v>
      </c>
      <c r="O46" s="116">
        <v>0.18</v>
      </c>
      <c r="P46" s="112">
        <v>1.9288084464555053</v>
      </c>
      <c r="Q46" s="117" t="s">
        <v>190</v>
      </c>
      <c r="R46" s="117">
        <v>23.255999999999993</v>
      </c>
      <c r="S46" s="117">
        <v>10.944000000000003</v>
      </c>
      <c r="T46" s="117">
        <v>0.81261538461538452</v>
      </c>
      <c r="U46" s="117">
        <v>0.10904347826086958</v>
      </c>
      <c r="V46" s="117">
        <v>35.121658862876252</v>
      </c>
      <c r="W46" s="112">
        <v>42.130434782608688</v>
      </c>
      <c r="X46" s="112">
        <v>83.364102564102566</v>
      </c>
      <c r="Y46" s="112">
        <v>2.1249999999999987</v>
      </c>
      <c r="Z46" s="112">
        <v>64.801447103235176</v>
      </c>
      <c r="AA46" s="117">
        <v>5.4099302400000004</v>
      </c>
      <c r="AB46" s="118">
        <v>0.27720000000000006</v>
      </c>
      <c r="AC46" s="112">
        <v>19.516342857142856</v>
      </c>
      <c r="AD46" s="117">
        <v>49.223129944054953</v>
      </c>
      <c r="AE46" s="112">
        <v>319.00000000000006</v>
      </c>
      <c r="AF46" s="92">
        <v>0</v>
      </c>
      <c r="AG46" s="91">
        <v>9.3050800128000013</v>
      </c>
      <c r="AH46" s="88">
        <v>1.9288084464555053</v>
      </c>
      <c r="AI46" s="91">
        <v>7.4252136752136724E-2</v>
      </c>
    </row>
    <row r="47" spans="1:36" s="80" customFormat="1" ht="12" customHeight="1">
      <c r="A47" s="97" t="s">
        <v>203</v>
      </c>
      <c r="B47" s="98" t="s">
        <v>142</v>
      </c>
      <c r="C47" s="98" t="s">
        <v>297</v>
      </c>
      <c r="D47" s="98">
        <v>1</v>
      </c>
      <c r="E47" s="99" t="s">
        <v>18</v>
      </c>
      <c r="F47" s="97">
        <v>1.06</v>
      </c>
      <c r="G47" s="97">
        <v>0.86</v>
      </c>
      <c r="H47" s="97">
        <v>1.7000000000000002</v>
      </c>
      <c r="I47" s="97">
        <v>3.62</v>
      </c>
      <c r="J47" s="97">
        <v>18.071249999999999</v>
      </c>
      <c r="K47" s="119">
        <v>78.308750000000003</v>
      </c>
      <c r="L47" s="120" t="s">
        <v>55</v>
      </c>
      <c r="M47" s="121">
        <v>5.4</v>
      </c>
      <c r="N47" s="121">
        <v>4.45</v>
      </c>
      <c r="O47" s="122">
        <v>0.08</v>
      </c>
      <c r="P47" s="97">
        <v>1.8703296703296706</v>
      </c>
      <c r="Q47" s="100" t="s">
        <v>190</v>
      </c>
      <c r="R47" s="100">
        <v>47.007999999999996</v>
      </c>
      <c r="S47" s="100">
        <v>7.2319999999999922</v>
      </c>
      <c r="T47" s="100">
        <v>1.2864615384615383</v>
      </c>
      <c r="U47" s="100">
        <v>0.18669565217391304</v>
      </c>
      <c r="V47" s="100">
        <v>55.713157190635435</v>
      </c>
      <c r="W47" s="97">
        <v>68.782608695652158</v>
      </c>
      <c r="X47" s="97">
        <v>80.998901098901086</v>
      </c>
      <c r="Y47" s="97">
        <v>6.5000000000000062</v>
      </c>
      <c r="Z47" s="97">
        <v>87.835150855622331</v>
      </c>
      <c r="AA47" s="100">
        <v>4.3321707000000007</v>
      </c>
      <c r="AB47" s="101">
        <v>0.27720000000000006</v>
      </c>
      <c r="AC47" s="97">
        <v>15.628321428571429</v>
      </c>
      <c r="AD47" s="100">
        <v>24.396616806332919</v>
      </c>
      <c r="AE47" s="97">
        <v>605.00000000000011</v>
      </c>
      <c r="AF47" s="79">
        <v>1.5400000000000005</v>
      </c>
      <c r="AG47" s="78">
        <v>7.4513336040000011</v>
      </c>
      <c r="AH47" s="75">
        <v>1.8703296703296706</v>
      </c>
      <c r="AI47" s="78">
        <v>0.17788461538461556</v>
      </c>
    </row>
    <row r="48" spans="1:36" s="80" customFormat="1" ht="12" customHeight="1">
      <c r="A48" s="112" t="s">
        <v>204</v>
      </c>
      <c r="B48" s="110" t="s">
        <v>142</v>
      </c>
      <c r="C48" s="110" t="s">
        <v>297</v>
      </c>
      <c r="D48" s="110">
        <v>2</v>
      </c>
      <c r="E48" s="111" t="s">
        <v>103</v>
      </c>
      <c r="F48" s="112">
        <v>0.91999999999999993</v>
      </c>
      <c r="G48" s="112">
        <v>1</v>
      </c>
      <c r="H48" s="112">
        <v>1.38</v>
      </c>
      <c r="I48" s="112">
        <v>3.3</v>
      </c>
      <c r="J48" s="112">
        <v>12.971951219512196</v>
      </c>
      <c r="K48" s="113">
        <v>83.728048780487811</v>
      </c>
      <c r="L48" s="114" t="s">
        <v>55</v>
      </c>
      <c r="M48" s="115">
        <v>5.75</v>
      </c>
      <c r="N48" s="115">
        <v>4.34</v>
      </c>
      <c r="O48" s="116">
        <v>0.05</v>
      </c>
      <c r="P48" s="112">
        <v>1.4495987473086713</v>
      </c>
      <c r="Q48" s="117" t="s">
        <v>190</v>
      </c>
      <c r="R48" s="117">
        <v>47.007999999999996</v>
      </c>
      <c r="S48" s="117">
        <v>4.9719999999999942</v>
      </c>
      <c r="T48" s="117">
        <v>0.9329743589743591</v>
      </c>
      <c r="U48" s="117">
        <v>0.50113043478260855</v>
      </c>
      <c r="V48" s="117">
        <v>53.414104793756955</v>
      </c>
      <c r="W48" s="112">
        <v>64.360869565217385</v>
      </c>
      <c r="X48" s="112">
        <v>82.991583480133087</v>
      </c>
      <c r="Y48" s="112">
        <v>9.4545454545454639</v>
      </c>
      <c r="Z48" s="112">
        <v>76.868947148110536</v>
      </c>
      <c r="AA48" s="117">
        <v>1.9723704000000002</v>
      </c>
      <c r="AB48" s="118">
        <v>9.2400000000000024E-2</v>
      </c>
      <c r="AC48" s="112">
        <v>21.345999999999997</v>
      </c>
      <c r="AD48" s="117">
        <v>3.8690669825021371</v>
      </c>
      <c r="AE48" s="112">
        <v>367.40000000000003</v>
      </c>
      <c r="AF48" s="92">
        <v>0</v>
      </c>
      <c r="AG48" s="91">
        <v>3.3924770880000001</v>
      </c>
      <c r="AH48" s="88">
        <v>1.4495987473086713</v>
      </c>
      <c r="AI48" s="91">
        <v>0.1876456876456879</v>
      </c>
    </row>
    <row r="49" spans="1:35" s="80" customFormat="1" ht="12" customHeight="1">
      <c r="A49" s="97" t="s">
        <v>205</v>
      </c>
      <c r="B49" s="98" t="s">
        <v>143</v>
      </c>
      <c r="C49" s="98" t="s">
        <v>297</v>
      </c>
      <c r="D49" s="98">
        <v>1</v>
      </c>
      <c r="E49" s="99" t="s">
        <v>24</v>
      </c>
      <c r="F49" s="97">
        <v>6.660000000000001</v>
      </c>
      <c r="G49" s="97">
        <v>2.2200000000000002</v>
      </c>
      <c r="H49" s="97">
        <v>3.74</v>
      </c>
      <c r="I49" s="97">
        <v>12.620000000000001</v>
      </c>
      <c r="J49" s="97">
        <v>21.284871794871794</v>
      </c>
      <c r="K49" s="119">
        <v>66.095128205128205</v>
      </c>
      <c r="L49" s="120" t="s">
        <v>55</v>
      </c>
      <c r="M49" s="121">
        <v>5.86</v>
      </c>
      <c r="N49" s="121">
        <v>4.6500000000000004</v>
      </c>
      <c r="O49" s="122">
        <v>0.64</v>
      </c>
      <c r="P49" s="97">
        <v>1.2608311229000884</v>
      </c>
      <c r="Q49" s="100" t="s">
        <v>190</v>
      </c>
      <c r="R49" s="100">
        <v>33.448</v>
      </c>
      <c r="S49" s="100">
        <v>20.791999999999987</v>
      </c>
      <c r="T49" s="100">
        <v>0.71856410256410252</v>
      </c>
      <c r="U49" s="100">
        <v>0.27513043478260868</v>
      </c>
      <c r="V49" s="100">
        <v>55.2336945373467</v>
      </c>
      <c r="W49" s="97">
        <v>56.991304347826087</v>
      </c>
      <c r="X49" s="97">
        <v>96.916003536693168</v>
      </c>
      <c r="Y49" s="97">
        <v>1.608695652173914</v>
      </c>
      <c r="Z49" s="97">
        <v>86.22618019735414</v>
      </c>
      <c r="AA49" s="100">
        <v>3.8038572000000004</v>
      </c>
      <c r="AB49" s="101">
        <v>0.27720000000000006</v>
      </c>
      <c r="AC49" s="97">
        <v>13.722428571428569</v>
      </c>
      <c r="AD49" s="100">
        <v>6.1640204420316502</v>
      </c>
      <c r="AE49" s="97">
        <v>250.8</v>
      </c>
      <c r="AF49" s="79">
        <v>0</v>
      </c>
      <c r="AG49" s="78">
        <v>6.5426343840000003</v>
      </c>
      <c r="AH49" s="75">
        <v>1.2608311229000884</v>
      </c>
      <c r="AI49" s="78">
        <v>3.4559643255295446E-2</v>
      </c>
    </row>
    <row r="50" spans="1:35" s="80" customFormat="1" ht="12" customHeight="1">
      <c r="A50" s="102" t="s">
        <v>206</v>
      </c>
      <c r="B50" s="103" t="s">
        <v>143</v>
      </c>
      <c r="C50" s="103" t="s">
        <v>297</v>
      </c>
      <c r="D50" s="103">
        <v>2</v>
      </c>
      <c r="E50" s="104" t="s">
        <v>104</v>
      </c>
      <c r="F50" s="102">
        <v>6.9599999999999991</v>
      </c>
      <c r="G50" s="102">
        <v>2.1</v>
      </c>
      <c r="H50" s="102">
        <v>2.58</v>
      </c>
      <c r="I50" s="102">
        <v>11.639999999999999</v>
      </c>
      <c r="J50" s="102">
        <v>8.1384210526315783</v>
      </c>
      <c r="K50" s="107">
        <v>80.221578947368428</v>
      </c>
      <c r="L50" s="108" t="s">
        <v>55</v>
      </c>
      <c r="M50" s="109">
        <v>6.76</v>
      </c>
      <c r="N50" s="109">
        <v>4.57</v>
      </c>
      <c r="O50" s="123">
        <v>0.03</v>
      </c>
      <c r="P50" s="102">
        <v>1.8248669569424281</v>
      </c>
      <c r="Q50" s="105" t="s">
        <v>190</v>
      </c>
      <c r="R50" s="105">
        <v>34.803999999999995</v>
      </c>
      <c r="S50" s="105">
        <v>14.915999999999997</v>
      </c>
      <c r="T50" s="105">
        <v>0.9503589743589741</v>
      </c>
      <c r="U50" s="105">
        <v>0.43234782608695654</v>
      </c>
      <c r="V50" s="105">
        <v>51.102706800445922</v>
      </c>
      <c r="W50" s="102">
        <v>52.078260869565213</v>
      </c>
      <c r="X50" s="102">
        <v>98.126753749395235</v>
      </c>
      <c r="Y50" s="102">
        <v>2.3333333333333335</v>
      </c>
      <c r="Z50" s="102">
        <v>64.918020254540963</v>
      </c>
      <c r="AA50" s="105">
        <v>1.2679524000000002</v>
      </c>
      <c r="AB50" s="106">
        <v>0.12320000000000003</v>
      </c>
      <c r="AC50" s="102">
        <v>10.291821428571428</v>
      </c>
      <c r="AD50" s="105">
        <v>4.1093469613544347</v>
      </c>
      <c r="AE50" s="102">
        <v>396.00000000000006</v>
      </c>
      <c r="AF50" s="86">
        <v>0</v>
      </c>
      <c r="AG50" s="85">
        <v>2.1808781280000002</v>
      </c>
      <c r="AH50" s="82">
        <v>1.8248669569424281</v>
      </c>
      <c r="AI50" s="85">
        <v>6.3714063714063712E-2</v>
      </c>
    </row>
    <row r="51" spans="1:35" s="80" customFormat="1" ht="12" customHeight="1">
      <c r="A51" s="112" t="s">
        <v>207</v>
      </c>
      <c r="B51" s="110" t="s">
        <v>143</v>
      </c>
      <c r="C51" s="110" t="s">
        <v>297</v>
      </c>
      <c r="D51" s="110">
        <v>3</v>
      </c>
      <c r="E51" s="111" t="s">
        <v>105</v>
      </c>
      <c r="F51" s="112">
        <v>0.96</v>
      </c>
      <c r="G51" s="112">
        <v>0.78</v>
      </c>
      <c r="H51" s="112">
        <v>1.54</v>
      </c>
      <c r="I51" s="112">
        <v>3.2800000000000002</v>
      </c>
      <c r="J51" s="112">
        <v>8.16</v>
      </c>
      <c r="K51" s="113">
        <v>88.56</v>
      </c>
      <c r="L51" s="114" t="s">
        <v>55</v>
      </c>
      <c r="M51" s="115">
        <v>7.81</v>
      </c>
      <c r="N51" s="115">
        <v>6.18</v>
      </c>
      <c r="O51" s="116">
        <v>0.12</v>
      </c>
      <c r="P51" s="112">
        <v>2.1248114630467572</v>
      </c>
      <c r="Q51" s="117">
        <v>5.27</v>
      </c>
      <c r="R51" s="117">
        <v>49.719999999999992</v>
      </c>
      <c r="S51" s="117">
        <v>9.0399999999999991</v>
      </c>
      <c r="T51" s="117">
        <v>1.4197435897435895</v>
      </c>
      <c r="U51" s="117">
        <v>0.9334782608695652</v>
      </c>
      <c r="V51" s="117">
        <v>66.444503901895189</v>
      </c>
      <c r="W51" s="112">
        <v>66.817391304347822</v>
      </c>
      <c r="X51" s="112">
        <v>99.441930618401187</v>
      </c>
      <c r="Y51" s="112">
        <v>5.5</v>
      </c>
      <c r="Z51" s="112">
        <v>75.448725501747759</v>
      </c>
      <c r="AA51" s="117">
        <v>0.69737382000000003</v>
      </c>
      <c r="AB51" s="118">
        <v>6.1600000000000002E-2</v>
      </c>
      <c r="AC51" s="112">
        <v>11.321003571428571</v>
      </c>
      <c r="AD51" s="117">
        <v>9.8624327072506404</v>
      </c>
      <c r="AE51" s="112">
        <v>561</v>
      </c>
      <c r="AF51" s="92">
        <v>0</v>
      </c>
      <c r="AG51" s="91">
        <v>1.1994829704000001</v>
      </c>
      <c r="AH51" s="88">
        <v>2.1248114630467572</v>
      </c>
      <c r="AI51" s="91">
        <v>0.15705128205128205</v>
      </c>
    </row>
    <row r="52" spans="1:35" s="80" customFormat="1" ht="12" customHeight="1">
      <c r="A52" s="97" t="s">
        <v>208</v>
      </c>
      <c r="B52" s="98" t="s">
        <v>144</v>
      </c>
      <c r="C52" s="98" t="s">
        <v>311</v>
      </c>
      <c r="D52" s="98">
        <v>1</v>
      </c>
      <c r="E52" s="99" t="s">
        <v>28</v>
      </c>
      <c r="F52" s="97">
        <v>11.28</v>
      </c>
      <c r="G52" s="97">
        <v>7.76</v>
      </c>
      <c r="H52" s="97">
        <v>10.82</v>
      </c>
      <c r="I52" s="97">
        <v>29.86</v>
      </c>
      <c r="J52" s="97">
        <v>20.363225806451613</v>
      </c>
      <c r="K52" s="119">
        <v>49.776774193548391</v>
      </c>
      <c r="L52" s="120" t="s">
        <v>55</v>
      </c>
      <c r="M52" s="121">
        <v>6.12</v>
      </c>
      <c r="N52" s="121">
        <v>5.41</v>
      </c>
      <c r="O52" s="122">
        <v>0.12</v>
      </c>
      <c r="P52" s="97">
        <v>5.1766381766381775</v>
      </c>
      <c r="Q52" s="100" t="s">
        <v>190</v>
      </c>
      <c r="R52" s="100">
        <v>15.82</v>
      </c>
      <c r="S52" s="100">
        <v>6.7800000000000011</v>
      </c>
      <c r="T52" s="100">
        <v>1.3733846153846154</v>
      </c>
      <c r="U52" s="100">
        <v>7.8608695652173904E-2</v>
      </c>
      <c r="V52" s="100">
        <v>24.051993311036792</v>
      </c>
      <c r="W52" s="97">
        <v>26.530434782608694</v>
      </c>
      <c r="X52" s="97">
        <v>90.658119658119688</v>
      </c>
      <c r="Y52" s="97">
        <v>2.333333333333333</v>
      </c>
      <c r="Z52" s="97">
        <v>53.298823020249728</v>
      </c>
      <c r="AA52" s="100">
        <v>3.0113869500000003</v>
      </c>
      <c r="AB52" s="101">
        <v>0.21560000000000007</v>
      </c>
      <c r="AC52" s="97">
        <v>13.967471938775507</v>
      </c>
      <c r="AD52" s="100">
        <v>26.025864088578075</v>
      </c>
      <c r="AE52" s="97">
        <v>561</v>
      </c>
      <c r="AF52" s="79">
        <v>0</v>
      </c>
      <c r="AG52" s="78">
        <v>5.1795855540000009</v>
      </c>
      <c r="AH52" s="75">
        <v>5.1766381766381775</v>
      </c>
      <c r="AI52" s="78">
        <v>0.20256410256410254</v>
      </c>
    </row>
    <row r="53" spans="1:35" s="80" customFormat="1" ht="12" customHeight="1">
      <c r="A53" s="102" t="s">
        <v>209</v>
      </c>
      <c r="B53" s="103" t="s">
        <v>144</v>
      </c>
      <c r="C53" s="103" t="s">
        <v>311</v>
      </c>
      <c r="D53" s="103">
        <v>2</v>
      </c>
      <c r="E53" s="104" t="s">
        <v>106</v>
      </c>
      <c r="F53" s="102">
        <v>9.74</v>
      </c>
      <c r="G53" s="102">
        <v>4.8</v>
      </c>
      <c r="H53" s="102">
        <v>7.88</v>
      </c>
      <c r="I53" s="102">
        <v>22.419999999999998</v>
      </c>
      <c r="J53" s="102">
        <v>10.579090909090908</v>
      </c>
      <c r="K53" s="107">
        <v>67.00090909090909</v>
      </c>
      <c r="L53" s="108" t="s">
        <v>55</v>
      </c>
      <c r="M53" s="109">
        <v>5.51</v>
      </c>
      <c r="N53" s="109">
        <v>4.5599999999999996</v>
      </c>
      <c r="O53" s="123">
        <v>0.04</v>
      </c>
      <c r="P53" s="102">
        <v>2.358974358974359</v>
      </c>
      <c r="Q53" s="105" t="s">
        <v>190</v>
      </c>
      <c r="R53" s="105">
        <v>11.751999999999999</v>
      </c>
      <c r="S53" s="105">
        <v>9.9439999999999991</v>
      </c>
      <c r="T53" s="105">
        <v>0.63743589743589735</v>
      </c>
      <c r="U53" s="105">
        <v>0.13756521739130434</v>
      </c>
      <c r="V53" s="105">
        <v>24.673052396878482</v>
      </c>
      <c r="W53" s="102">
        <v>27.021739130434778</v>
      </c>
      <c r="X53" s="102">
        <v>91.308158508158513</v>
      </c>
      <c r="Y53" s="102">
        <v>1.1818181818181819</v>
      </c>
      <c r="Z53" s="102">
        <v>40.330406702050524</v>
      </c>
      <c r="AA53" s="105">
        <v>1.3207837500000001</v>
      </c>
      <c r="AB53" s="106">
        <v>0.13860000000000006</v>
      </c>
      <c r="AC53" s="102">
        <v>9.5294642857142833</v>
      </c>
      <c r="AD53" s="105">
        <v>4.3833034254447298</v>
      </c>
      <c r="AE53" s="102">
        <v>217.8</v>
      </c>
      <c r="AF53" s="86">
        <v>0.308</v>
      </c>
      <c r="AG53" s="85">
        <v>2.2717480500000002</v>
      </c>
      <c r="AH53" s="82">
        <v>2.358974358974359</v>
      </c>
      <c r="AI53" s="85">
        <v>6.4102564102564097E-2</v>
      </c>
    </row>
    <row r="54" spans="1:35" s="80" customFormat="1" ht="12" customHeight="1">
      <c r="A54" s="102" t="s">
        <v>210</v>
      </c>
      <c r="B54" s="103" t="s">
        <v>144</v>
      </c>
      <c r="C54" s="103" t="s">
        <v>311</v>
      </c>
      <c r="D54" s="103">
        <v>3</v>
      </c>
      <c r="E54" s="104" t="s">
        <v>107</v>
      </c>
      <c r="F54" s="102">
        <v>10.78</v>
      </c>
      <c r="G54" s="102">
        <v>4.4800000000000004</v>
      </c>
      <c r="H54" s="102">
        <v>6.98</v>
      </c>
      <c r="I54" s="102">
        <v>22.240000000000002</v>
      </c>
      <c r="J54" s="102">
        <v>12.578823529411766</v>
      </c>
      <c r="K54" s="107">
        <v>65.181176470588241</v>
      </c>
      <c r="L54" s="108" t="s">
        <v>55</v>
      </c>
      <c r="M54" s="109">
        <v>5.85</v>
      </c>
      <c r="N54" s="109">
        <v>4.68</v>
      </c>
      <c r="O54" s="123">
        <v>0.04</v>
      </c>
      <c r="P54" s="102">
        <v>0.55288461538461542</v>
      </c>
      <c r="Q54" s="105" t="s">
        <v>190</v>
      </c>
      <c r="R54" s="105">
        <v>6.7200000000000015</v>
      </c>
      <c r="S54" s="105">
        <v>8.9600000000000044</v>
      </c>
      <c r="T54" s="105">
        <v>0.17230769230769233</v>
      </c>
      <c r="U54" s="105">
        <v>0.13634782608695653</v>
      </c>
      <c r="V54" s="105">
        <v>15.988655518394655</v>
      </c>
      <c r="W54" s="102">
        <v>31.165217391304349</v>
      </c>
      <c r="X54" s="102">
        <v>51.302884615384627</v>
      </c>
      <c r="Y54" s="102">
        <v>0.74999999999999978</v>
      </c>
      <c r="Z54" s="102">
        <v>47.813217064848558</v>
      </c>
      <c r="AA54" s="105">
        <v>0.56001231000000007</v>
      </c>
      <c r="AB54" s="106">
        <v>7.6999999999999999E-2</v>
      </c>
      <c r="AC54" s="102">
        <v>7.2728871428571438</v>
      </c>
      <c r="AD54" s="105">
        <v>2.4656081768126601</v>
      </c>
      <c r="AE54" s="102">
        <v>101.2</v>
      </c>
      <c r="AF54" s="86">
        <v>0</v>
      </c>
      <c r="AG54" s="85">
        <v>0.96322117320000011</v>
      </c>
      <c r="AH54" s="82">
        <v>0.55288461538461542</v>
      </c>
      <c r="AI54" s="85">
        <v>1.9230769230769225E-2</v>
      </c>
    </row>
    <row r="55" spans="1:35" s="80" customFormat="1" ht="12" customHeight="1">
      <c r="A55" s="112" t="s">
        <v>211</v>
      </c>
      <c r="B55" s="110" t="s">
        <v>144</v>
      </c>
      <c r="C55" s="110" t="s">
        <v>311</v>
      </c>
      <c r="D55" s="110">
        <v>4</v>
      </c>
      <c r="E55" s="111" t="s">
        <v>108</v>
      </c>
      <c r="F55" s="112">
        <v>8.4600000000000009</v>
      </c>
      <c r="G55" s="112">
        <v>4.72</v>
      </c>
      <c r="H55" s="112">
        <v>6.18</v>
      </c>
      <c r="I55" s="112">
        <v>19.36</v>
      </c>
      <c r="J55" s="112">
        <v>10.367999999999999</v>
      </c>
      <c r="K55" s="113">
        <v>70.272000000000006</v>
      </c>
      <c r="L55" s="114" t="s">
        <v>55</v>
      </c>
      <c r="M55" s="115">
        <v>5.6</v>
      </c>
      <c r="N55" s="115">
        <v>4.7</v>
      </c>
      <c r="O55" s="116">
        <v>0.04</v>
      </c>
      <c r="P55" s="112">
        <v>0.65527065527065542</v>
      </c>
      <c r="Q55" s="117" t="s">
        <v>190</v>
      </c>
      <c r="R55" s="117">
        <v>4.8840000000000012</v>
      </c>
      <c r="S55" s="117">
        <v>6.2160000000000002</v>
      </c>
      <c r="T55" s="117">
        <v>0.19923076923076927</v>
      </c>
      <c r="U55" s="117">
        <v>0.17373913043478262</v>
      </c>
      <c r="V55" s="117">
        <v>7.0329698996655523</v>
      </c>
      <c r="W55" s="112">
        <v>30.404347826086955</v>
      </c>
      <c r="X55" s="112">
        <v>23.131461131461137</v>
      </c>
      <c r="Y55" s="112">
        <v>0.78571428571428592</v>
      </c>
      <c r="Z55" s="112">
        <v>43.266660727013537</v>
      </c>
      <c r="AA55" s="117">
        <v>0.69267770000000006</v>
      </c>
      <c r="AB55" s="118">
        <v>9.2400000000000024E-2</v>
      </c>
      <c r="AC55" s="112">
        <v>7.4965119047619035</v>
      </c>
      <c r="AD55" s="117">
        <v>0.54791292818059123</v>
      </c>
      <c r="AE55" s="112">
        <v>118.8</v>
      </c>
      <c r="AF55" s="92">
        <v>0</v>
      </c>
      <c r="AG55" s="91">
        <v>1.191405644</v>
      </c>
      <c r="AH55" s="88">
        <v>0.65527065527065542</v>
      </c>
      <c r="AI55" s="91">
        <v>3.2051282051282055E-2</v>
      </c>
    </row>
    <row r="56" spans="1:35" s="80" customFormat="1" ht="12" customHeight="1">
      <c r="A56" s="97" t="s">
        <v>212</v>
      </c>
      <c r="B56" s="98" t="s">
        <v>145</v>
      </c>
      <c r="C56" s="98" t="s">
        <v>297</v>
      </c>
      <c r="D56" s="98">
        <v>1</v>
      </c>
      <c r="E56" s="99" t="s">
        <v>18</v>
      </c>
      <c r="F56" s="97">
        <v>1.56</v>
      </c>
      <c r="G56" s="97">
        <v>0.74</v>
      </c>
      <c r="H56" s="97">
        <v>2.14</v>
      </c>
      <c r="I56" s="97">
        <v>4.4399999999999995</v>
      </c>
      <c r="J56" s="97">
        <v>22.141951219512197</v>
      </c>
      <c r="K56" s="119">
        <v>73.418048780487808</v>
      </c>
      <c r="L56" s="120" t="s">
        <v>55</v>
      </c>
      <c r="M56" s="121">
        <v>5.88</v>
      </c>
      <c r="N56" s="121">
        <v>4.84</v>
      </c>
      <c r="O56" s="122">
        <v>7.0000000000000007E-2</v>
      </c>
      <c r="P56" s="97">
        <v>0.84634957917400688</v>
      </c>
      <c r="Q56" s="100" t="s">
        <v>190</v>
      </c>
      <c r="R56" s="100">
        <v>22.4</v>
      </c>
      <c r="S56" s="100">
        <v>8.512000000000004</v>
      </c>
      <c r="T56" s="100">
        <v>0.539897435897436</v>
      </c>
      <c r="U56" s="100">
        <v>0.12660869565217392</v>
      </c>
      <c r="V56" s="100">
        <v>31.578506131549613</v>
      </c>
      <c r="W56" s="97">
        <v>63.791304347826085</v>
      </c>
      <c r="X56" s="97">
        <v>49.502838128792334</v>
      </c>
      <c r="Y56" s="97">
        <v>2.6315789473684195</v>
      </c>
      <c r="Z56" s="97">
        <v>86.887768617435384</v>
      </c>
      <c r="AA56" s="100">
        <v>2.8264772250000001</v>
      </c>
      <c r="AB56" s="101">
        <v>0.21560000000000007</v>
      </c>
      <c r="AC56" s="97">
        <v>13.109820153061222</v>
      </c>
      <c r="AD56" s="100">
        <v>6.7119333702122415</v>
      </c>
      <c r="AE56" s="97">
        <v>319.00000000000006</v>
      </c>
      <c r="AF56" s="79">
        <v>0</v>
      </c>
      <c r="AG56" s="78">
        <v>4.8615408269999998</v>
      </c>
      <c r="AH56" s="75">
        <v>0.84634957917400688</v>
      </c>
      <c r="AI56" s="78">
        <v>6.3427800269905521E-2</v>
      </c>
    </row>
    <row r="57" spans="1:35" s="80" customFormat="1" ht="12" customHeight="1">
      <c r="A57" s="102" t="s">
        <v>213</v>
      </c>
      <c r="B57" s="103" t="s">
        <v>145</v>
      </c>
      <c r="C57" s="103" t="s">
        <v>297</v>
      </c>
      <c r="D57" s="103">
        <v>2</v>
      </c>
      <c r="E57" s="104" t="s">
        <v>109</v>
      </c>
      <c r="F57" s="102">
        <v>2.12</v>
      </c>
      <c r="G57" s="102">
        <v>1.02</v>
      </c>
      <c r="H57" s="102">
        <v>1.72</v>
      </c>
      <c r="I57" s="102">
        <v>4.8600000000000003</v>
      </c>
      <c r="J57" s="102">
        <v>15.083170731707318</v>
      </c>
      <c r="K57" s="107">
        <v>80.056829268292674</v>
      </c>
      <c r="L57" s="108" t="s">
        <v>55</v>
      </c>
      <c r="M57" s="109">
        <v>6.1</v>
      </c>
      <c r="N57" s="109">
        <v>4.7</v>
      </c>
      <c r="O57" s="123">
        <v>0.04</v>
      </c>
      <c r="P57" s="102">
        <v>1.299278846153846</v>
      </c>
      <c r="Q57" s="105" t="s">
        <v>190</v>
      </c>
      <c r="R57" s="105">
        <v>38.080000000000005</v>
      </c>
      <c r="S57" s="105">
        <v>15.680000000000007</v>
      </c>
      <c r="T57" s="105">
        <v>0.80984615384615388</v>
      </c>
      <c r="U57" s="105">
        <v>0.3895652173913044</v>
      </c>
      <c r="V57" s="105">
        <v>54.959411371237472</v>
      </c>
      <c r="W57" s="102">
        <v>62.330434782608698</v>
      </c>
      <c r="X57" s="102">
        <v>88.174278846153854</v>
      </c>
      <c r="Y57" s="102">
        <v>2.4285714285714279</v>
      </c>
      <c r="Z57" s="102">
        <v>77.857736001162493</v>
      </c>
      <c r="AA57" s="105">
        <v>1.5849405000000001</v>
      </c>
      <c r="AB57" s="106">
        <v>0.12320000000000003</v>
      </c>
      <c r="AC57" s="102">
        <v>12.864776785714284</v>
      </c>
      <c r="AD57" s="105">
        <v>6.8489116022573899</v>
      </c>
      <c r="AE57" s="102">
        <v>308.00000000000006</v>
      </c>
      <c r="AF57" s="86">
        <v>0</v>
      </c>
      <c r="AG57" s="85">
        <v>2.7260976600000002</v>
      </c>
      <c r="AH57" s="82">
        <v>1.299278846153846</v>
      </c>
      <c r="AI57" s="85">
        <v>5.1648351648351631E-2</v>
      </c>
    </row>
    <row r="58" spans="1:35" s="80" customFormat="1" ht="12" customHeight="1">
      <c r="A58" s="112" t="s">
        <v>214</v>
      </c>
      <c r="B58" s="110" t="s">
        <v>145</v>
      </c>
      <c r="C58" s="110" t="s">
        <v>297</v>
      </c>
      <c r="D58" s="110">
        <v>3</v>
      </c>
      <c r="E58" s="111" t="s">
        <v>110</v>
      </c>
      <c r="F58" s="112">
        <v>1.82</v>
      </c>
      <c r="G58" s="112">
        <v>0.96</v>
      </c>
      <c r="H58" s="112">
        <v>1.4</v>
      </c>
      <c r="I58" s="112">
        <v>4.18</v>
      </c>
      <c r="J58" s="112">
        <v>6.9267469879518062</v>
      </c>
      <c r="K58" s="113">
        <v>88.893253012048191</v>
      </c>
      <c r="L58" s="114" t="s">
        <v>55</v>
      </c>
      <c r="M58" s="115">
        <v>7.15</v>
      </c>
      <c r="N58" s="115">
        <v>5.78</v>
      </c>
      <c r="O58" s="116">
        <v>7.0000000000000007E-2</v>
      </c>
      <c r="P58" s="112">
        <v>1.8817772558230577</v>
      </c>
      <c r="Q58" s="117">
        <v>6.28</v>
      </c>
      <c r="R58" s="117">
        <v>48.384000000000007</v>
      </c>
      <c r="S58" s="117">
        <v>10.304000000000009</v>
      </c>
      <c r="T58" s="117">
        <v>1.2004102564102566</v>
      </c>
      <c r="U58" s="117">
        <v>0.71095652173913049</v>
      </c>
      <c r="V58" s="117">
        <v>60.599366778149403</v>
      </c>
      <c r="W58" s="112">
        <v>63.791304347826085</v>
      </c>
      <c r="X58" s="112">
        <v>94.996281072616981</v>
      </c>
      <c r="Y58" s="112">
        <v>4.6956521739130404</v>
      </c>
      <c r="Z58" s="112">
        <v>71.761694151501132</v>
      </c>
      <c r="AA58" s="117">
        <v>1.0455046105263159</v>
      </c>
      <c r="AB58" s="118">
        <v>6.1600000000000002E-2</v>
      </c>
      <c r="AC58" s="112">
        <v>16.972477443609023</v>
      </c>
      <c r="AD58" s="117">
        <v>2.1916517127223649</v>
      </c>
      <c r="AE58" s="112">
        <v>506</v>
      </c>
      <c r="AF58" s="92">
        <v>0</v>
      </c>
      <c r="AG58" s="91">
        <v>1.7982679301052633</v>
      </c>
      <c r="AH58" s="88">
        <v>1.8817772558230577</v>
      </c>
      <c r="AI58" s="91">
        <v>0.11649944258639902</v>
      </c>
    </row>
    <row r="59" spans="1:35" s="80" customFormat="1" ht="12" customHeight="1">
      <c r="A59" s="97" t="s">
        <v>215</v>
      </c>
      <c r="B59" s="98" t="s">
        <v>146</v>
      </c>
      <c r="C59" s="98" t="s">
        <v>299</v>
      </c>
      <c r="D59" s="98">
        <v>1</v>
      </c>
      <c r="E59" s="99" t="s">
        <v>18</v>
      </c>
      <c r="F59" s="97">
        <v>2.04</v>
      </c>
      <c r="G59" s="97">
        <v>1.92</v>
      </c>
      <c r="H59" s="97">
        <v>4.88</v>
      </c>
      <c r="I59" s="97">
        <v>8.84</v>
      </c>
      <c r="J59" s="97">
        <v>24.457560975609756</v>
      </c>
      <c r="K59" s="119">
        <v>66.702439024390245</v>
      </c>
      <c r="L59" s="120" t="s">
        <v>55</v>
      </c>
      <c r="M59" s="121">
        <v>5.88</v>
      </c>
      <c r="N59" s="121">
        <v>4.92</v>
      </c>
      <c r="O59" s="122">
        <v>0.05</v>
      </c>
      <c r="P59" s="97">
        <v>2.8831908831908835</v>
      </c>
      <c r="Q59" s="100" t="s">
        <v>190</v>
      </c>
      <c r="R59" s="100">
        <v>17.024000000000001</v>
      </c>
      <c r="S59" s="100">
        <v>9.8560000000000052</v>
      </c>
      <c r="T59" s="100">
        <v>1.1372307692307695</v>
      </c>
      <c r="U59" s="100">
        <v>0.23373913043478262</v>
      </c>
      <c r="V59" s="100">
        <v>28.250969899665556</v>
      </c>
      <c r="W59" s="97">
        <v>39.443478260869568</v>
      </c>
      <c r="X59" s="97">
        <v>71.623931623931625</v>
      </c>
      <c r="Y59" s="97">
        <v>1.7272727272727264</v>
      </c>
      <c r="Z59" s="97">
        <v>59.133487227426215</v>
      </c>
      <c r="AA59" s="100">
        <v>3.3459854999999998</v>
      </c>
      <c r="AB59" s="101">
        <v>0.24640000000000006</v>
      </c>
      <c r="AC59" s="97">
        <v>13.579486607142853</v>
      </c>
      <c r="AD59" s="100">
        <v>26.299820552668375</v>
      </c>
      <c r="AE59" s="97">
        <v>411.4</v>
      </c>
      <c r="AF59" s="79">
        <v>0</v>
      </c>
      <c r="AG59" s="78">
        <v>5.7550950599999995</v>
      </c>
      <c r="AH59" s="75">
        <v>2.8831908831908835</v>
      </c>
      <c r="AI59" s="78">
        <v>0.11538461538461535</v>
      </c>
    </row>
    <row r="60" spans="1:35" s="80" customFormat="1" ht="12" customHeight="1">
      <c r="A60" s="102" t="s">
        <v>216</v>
      </c>
      <c r="B60" s="103" t="s">
        <v>146</v>
      </c>
      <c r="C60" s="103" t="s">
        <v>299</v>
      </c>
      <c r="D60" s="103">
        <v>2</v>
      </c>
      <c r="E60" s="104" t="s">
        <v>111</v>
      </c>
      <c r="F60" s="102">
        <v>1.34</v>
      </c>
      <c r="G60" s="102">
        <v>0.68</v>
      </c>
      <c r="H60" s="102">
        <v>1.6</v>
      </c>
      <c r="I60" s="102">
        <v>3.62</v>
      </c>
      <c r="J60" s="102">
        <v>9.4284782608695643</v>
      </c>
      <c r="K60" s="107">
        <v>86.951521739130428</v>
      </c>
      <c r="L60" s="108" t="s">
        <v>55</v>
      </c>
      <c r="M60" s="109">
        <v>5.31</v>
      </c>
      <c r="N60" s="109">
        <v>4.63</v>
      </c>
      <c r="O60" s="123">
        <v>0.02</v>
      </c>
      <c r="P60" s="102">
        <v>1.2356532356532357</v>
      </c>
      <c r="Q60" s="105" t="s">
        <v>190</v>
      </c>
      <c r="R60" s="105">
        <v>17.024000000000001</v>
      </c>
      <c r="S60" s="105">
        <v>3.5839999999999961</v>
      </c>
      <c r="T60" s="105">
        <v>0.37907692307692309</v>
      </c>
      <c r="U60" s="105">
        <v>0.13634782608695653</v>
      </c>
      <c r="V60" s="105">
        <v>21.123424749163878</v>
      </c>
      <c r="W60" s="102">
        <v>30.678260869565218</v>
      </c>
      <c r="X60" s="102">
        <v>68.854700854700852</v>
      </c>
      <c r="Y60" s="102">
        <v>4.7500000000000053</v>
      </c>
      <c r="Z60" s="102">
        <v>35.282028716651212</v>
      </c>
      <c r="AA60" s="105">
        <v>0.79834040000000017</v>
      </c>
      <c r="AB60" s="106">
        <v>7.6999999999999999E-2</v>
      </c>
      <c r="AC60" s="102">
        <v>10.368057142857145</v>
      </c>
      <c r="AD60" s="105">
        <v>7.2598462983928327</v>
      </c>
      <c r="AE60" s="102">
        <v>149.60000000000002</v>
      </c>
      <c r="AF60" s="86">
        <v>0.61599999999999999</v>
      </c>
      <c r="AG60" s="85">
        <v>1.3731454880000002</v>
      </c>
      <c r="AH60" s="82">
        <v>1.2356532356532357</v>
      </c>
      <c r="AI60" s="85">
        <v>0.10576923076923089</v>
      </c>
    </row>
    <row r="61" spans="1:35" s="80" customFormat="1" ht="12" customHeight="1">
      <c r="A61" s="112" t="s">
        <v>217</v>
      </c>
      <c r="B61" s="110" t="s">
        <v>146</v>
      </c>
      <c r="C61" s="110" t="s">
        <v>299</v>
      </c>
      <c r="D61" s="110">
        <v>3</v>
      </c>
      <c r="E61" s="111" t="s">
        <v>112</v>
      </c>
      <c r="F61" s="112">
        <v>2.52</v>
      </c>
      <c r="G61" s="112">
        <v>0.88</v>
      </c>
      <c r="H61" s="112">
        <v>1.72</v>
      </c>
      <c r="I61" s="112">
        <v>5.12</v>
      </c>
      <c r="J61" s="112">
        <v>10.542222222222222</v>
      </c>
      <c r="K61" s="113">
        <v>84.337777777777774</v>
      </c>
      <c r="L61" s="114" t="s">
        <v>55</v>
      </c>
      <c r="M61" s="115">
        <v>5.62</v>
      </c>
      <c r="N61" s="115">
        <v>4.72</v>
      </c>
      <c r="O61" s="116">
        <v>0.04</v>
      </c>
      <c r="P61" s="112">
        <v>1.5480769230769256</v>
      </c>
      <c r="Q61" s="117" t="s">
        <v>190</v>
      </c>
      <c r="R61" s="117">
        <v>10.752000000000001</v>
      </c>
      <c r="S61" s="117">
        <v>8.9600000000000009</v>
      </c>
      <c r="T61" s="117">
        <v>0.4824615384615385</v>
      </c>
      <c r="U61" s="117">
        <v>0.17530434782608698</v>
      </c>
      <c r="V61" s="117">
        <v>14.097765886287629</v>
      </c>
      <c r="W61" s="112">
        <v>31.165217391304299</v>
      </c>
      <c r="X61" s="112">
        <v>45.235576923077005</v>
      </c>
      <c r="Y61" s="112">
        <v>1.2</v>
      </c>
      <c r="Z61" s="112">
        <v>36.952855781215575</v>
      </c>
      <c r="AA61" s="117">
        <v>0.45787169999999999</v>
      </c>
      <c r="AB61" s="118">
        <v>6.1600000000000002E-2</v>
      </c>
      <c r="AC61" s="112">
        <v>7.4329821428571421</v>
      </c>
      <c r="AD61" s="117">
        <v>4.2463251933995831</v>
      </c>
      <c r="AE61" s="112">
        <v>180.4</v>
      </c>
      <c r="AF61" s="92">
        <v>0.61599999999999999</v>
      </c>
      <c r="AG61" s="91">
        <v>0.78753932399999993</v>
      </c>
      <c r="AH61" s="88">
        <v>1.5480769230769256</v>
      </c>
      <c r="AI61" s="91">
        <v>5.3846153846153842E-2</v>
      </c>
    </row>
    <row r="62" spans="1:35" s="80" customFormat="1" ht="12" customHeight="1">
      <c r="A62" s="97" t="s">
        <v>218</v>
      </c>
      <c r="B62" s="98" t="s">
        <v>147</v>
      </c>
      <c r="C62" s="98" t="s">
        <v>299</v>
      </c>
      <c r="D62" s="98">
        <v>1</v>
      </c>
      <c r="E62" s="99" t="s">
        <v>18</v>
      </c>
      <c r="F62" s="97">
        <v>2.56</v>
      </c>
      <c r="G62" s="97">
        <v>2.2999999999999998</v>
      </c>
      <c r="H62" s="97">
        <v>5.38</v>
      </c>
      <c r="I62" s="97">
        <v>10.239999999999998</v>
      </c>
      <c r="J62" s="97">
        <v>28.05</v>
      </c>
      <c r="K62" s="119">
        <v>61.71</v>
      </c>
      <c r="L62" s="120" t="s">
        <v>55</v>
      </c>
      <c r="M62" s="121">
        <v>6.26</v>
      </c>
      <c r="N62" s="121">
        <v>5.36</v>
      </c>
      <c r="O62" s="122">
        <v>0.06</v>
      </c>
      <c r="P62" s="97">
        <v>4.6138763197586723</v>
      </c>
      <c r="Q62" s="100" t="s">
        <v>190</v>
      </c>
      <c r="R62" s="100">
        <v>21.504000000000001</v>
      </c>
      <c r="S62" s="100">
        <v>7.6160000000000032</v>
      </c>
      <c r="T62" s="100">
        <v>1.5277948717948719</v>
      </c>
      <c r="U62" s="100">
        <v>8.7652173913043488E-2</v>
      </c>
      <c r="V62" s="100">
        <v>30.735447045707918</v>
      </c>
      <c r="W62" s="97">
        <v>33.11304347826087</v>
      </c>
      <c r="X62" s="97">
        <v>92.819758672699848</v>
      </c>
      <c r="Y62" s="97">
        <v>2.8235294117647047</v>
      </c>
      <c r="Z62" s="97">
        <v>53.659120852796747</v>
      </c>
      <c r="AA62" s="100">
        <v>8.0831965500000003</v>
      </c>
      <c r="AB62" s="101">
        <v>0.36960000000000004</v>
      </c>
      <c r="AC62" s="97">
        <v>21.870120535714285</v>
      </c>
      <c r="AD62" s="100">
        <v>11.643149723837563</v>
      </c>
      <c r="AE62" s="97">
        <v>605.00000000000011</v>
      </c>
      <c r="AF62" s="79">
        <v>0</v>
      </c>
      <c r="AG62" s="78">
        <v>13.903098066</v>
      </c>
      <c r="AH62" s="75">
        <v>4.6138763197586723</v>
      </c>
      <c r="AI62" s="78">
        <v>0.200603318250377</v>
      </c>
    </row>
    <row r="63" spans="1:35" s="80" customFormat="1" ht="12" customHeight="1">
      <c r="A63" s="102" t="s">
        <v>219</v>
      </c>
      <c r="B63" s="103" t="s">
        <v>147</v>
      </c>
      <c r="C63" s="103" t="s">
        <v>299</v>
      </c>
      <c r="D63" s="103">
        <v>2</v>
      </c>
      <c r="E63" s="104" t="s">
        <v>49</v>
      </c>
      <c r="F63" s="102">
        <v>0.62</v>
      </c>
      <c r="G63" s="102">
        <v>0.66</v>
      </c>
      <c r="H63" s="102">
        <v>1.6200000000000003</v>
      </c>
      <c r="I63" s="102">
        <v>2.9000000000000004</v>
      </c>
      <c r="J63" s="102">
        <v>7.5522222222222215</v>
      </c>
      <c r="K63" s="107">
        <v>89.547777777777782</v>
      </c>
      <c r="L63" s="108" t="s">
        <v>55</v>
      </c>
      <c r="M63" s="109">
        <v>5.17</v>
      </c>
      <c r="N63" s="109">
        <v>4.5</v>
      </c>
      <c r="O63" s="123">
        <v>0.03</v>
      </c>
      <c r="P63" s="102">
        <v>2.18552036199095</v>
      </c>
      <c r="Q63" s="105" t="s">
        <v>190</v>
      </c>
      <c r="R63" s="105">
        <v>9.8560000000000016</v>
      </c>
      <c r="S63" s="105">
        <v>10.751999999999995</v>
      </c>
      <c r="T63" s="105">
        <v>0.72369230769230775</v>
      </c>
      <c r="U63" s="105">
        <v>9.7391304347826099E-2</v>
      </c>
      <c r="V63" s="105">
        <v>21.429083612040131</v>
      </c>
      <c r="W63" s="102">
        <v>33.11304347826087</v>
      </c>
      <c r="X63" s="102">
        <v>64.714932126696823</v>
      </c>
      <c r="Y63" s="102">
        <v>0.91666666666666718</v>
      </c>
      <c r="Z63" s="102">
        <v>36.978073939963501</v>
      </c>
      <c r="AA63" s="105">
        <v>1.2547445625</v>
      </c>
      <c r="AB63" s="106">
        <v>0.13860000000000006</v>
      </c>
      <c r="AC63" s="102">
        <v>9.0529910714285684</v>
      </c>
      <c r="AD63" s="105">
        <v>2.6025864088578081</v>
      </c>
      <c r="AE63" s="102">
        <v>275</v>
      </c>
      <c r="AF63" s="86">
        <v>0.61599999999999999</v>
      </c>
      <c r="AG63" s="85">
        <v>2.1581606474999999</v>
      </c>
      <c r="AH63" s="82">
        <v>2.18552036199095</v>
      </c>
      <c r="AI63" s="85">
        <v>6.7307692307692346E-2</v>
      </c>
    </row>
    <row r="64" spans="1:35" s="80" customFormat="1" ht="12" customHeight="1">
      <c r="A64" s="112" t="s">
        <v>220</v>
      </c>
      <c r="B64" s="110" t="s">
        <v>147</v>
      </c>
      <c r="C64" s="110" t="s">
        <v>299</v>
      </c>
      <c r="D64" s="110">
        <v>3</v>
      </c>
      <c r="E64" s="111" t="s">
        <v>113</v>
      </c>
      <c r="F64" s="112">
        <v>0.68</v>
      </c>
      <c r="G64" s="112">
        <v>0.72</v>
      </c>
      <c r="H64" s="112">
        <v>2.16</v>
      </c>
      <c r="I64" s="112">
        <v>3.56</v>
      </c>
      <c r="J64" s="112">
        <v>9.434347826086956</v>
      </c>
      <c r="K64" s="113">
        <v>87.005652173913049</v>
      </c>
      <c r="L64" s="114" t="s">
        <v>55</v>
      </c>
      <c r="M64" s="115">
        <v>5.05</v>
      </c>
      <c r="N64" s="115">
        <v>4.68</v>
      </c>
      <c r="O64" s="116">
        <v>0.02</v>
      </c>
      <c r="P64" s="112">
        <v>1.0689102564102564</v>
      </c>
      <c r="Q64" s="117" t="s">
        <v>190</v>
      </c>
      <c r="R64" s="117">
        <v>11.648000000000001</v>
      </c>
      <c r="S64" s="117">
        <v>10.751999999999997</v>
      </c>
      <c r="T64" s="117">
        <v>0.33312820512820512</v>
      </c>
      <c r="U64" s="117">
        <v>0.11686956521739131</v>
      </c>
      <c r="V64" s="117">
        <v>22.849997770345595</v>
      </c>
      <c r="W64" s="112">
        <v>31.165217391304349</v>
      </c>
      <c r="X64" s="112">
        <v>73.318910256410248</v>
      </c>
      <c r="Y64" s="112">
        <v>1.0833333333333337</v>
      </c>
      <c r="Z64" s="112">
        <v>35.819761834563472</v>
      </c>
      <c r="AA64" s="117">
        <v>0.61284366000000012</v>
      </c>
      <c r="AB64" s="118">
        <v>6.1600000000000002E-2</v>
      </c>
      <c r="AC64" s="112">
        <v>9.9487607142857168</v>
      </c>
      <c r="AD64" s="117">
        <v>4.6572598895350232</v>
      </c>
      <c r="AE64" s="112">
        <v>121</v>
      </c>
      <c r="AF64" s="92">
        <v>0.46200000000000008</v>
      </c>
      <c r="AG64" s="91">
        <v>1.0540910952000002</v>
      </c>
      <c r="AH64" s="88">
        <v>1.0689102564102564</v>
      </c>
      <c r="AI64" s="91">
        <v>3.0982905982905991E-2</v>
      </c>
    </row>
    <row r="65" spans="1:35" s="80" customFormat="1" ht="12" customHeight="1">
      <c r="A65" s="97" t="s">
        <v>221</v>
      </c>
      <c r="B65" s="98" t="s">
        <v>148</v>
      </c>
      <c r="C65" s="98" t="s">
        <v>313</v>
      </c>
      <c r="D65" s="98">
        <v>1</v>
      </c>
      <c r="E65" s="99" t="s">
        <v>18</v>
      </c>
      <c r="F65" s="97">
        <v>11.2</v>
      </c>
      <c r="G65" s="97">
        <v>7.7199999999999989</v>
      </c>
      <c r="H65" s="97">
        <v>9.2799999999999994</v>
      </c>
      <c r="I65" s="97">
        <v>28.199999999999996</v>
      </c>
      <c r="J65" s="97">
        <v>23.559374999999999</v>
      </c>
      <c r="K65" s="119">
        <v>48.240625000000001</v>
      </c>
      <c r="L65" s="120" t="s">
        <v>55</v>
      </c>
      <c r="M65" s="121">
        <v>6.26</v>
      </c>
      <c r="N65" s="121">
        <v>5.52</v>
      </c>
      <c r="O65" s="121">
        <v>0.08</v>
      </c>
      <c r="P65" s="97">
        <v>3.391025641025641</v>
      </c>
      <c r="Q65" s="100" t="s">
        <v>190</v>
      </c>
      <c r="R65" s="100">
        <v>13.440000000000003</v>
      </c>
      <c r="S65" s="100">
        <v>5.3759999999999994</v>
      </c>
      <c r="T65" s="100">
        <v>1.188923076923077</v>
      </c>
      <c r="U65" s="100">
        <v>6.8173913043478265E-2</v>
      </c>
      <c r="V65" s="100">
        <v>20.073096989966558</v>
      </c>
      <c r="W65" s="97">
        <v>35.060869565217395</v>
      </c>
      <c r="X65" s="97">
        <v>57.252136752136757</v>
      </c>
      <c r="Y65" s="97">
        <v>2.5000000000000009</v>
      </c>
      <c r="Z65" s="97">
        <v>72.679136236765984</v>
      </c>
      <c r="AA65" s="100">
        <v>3.8302728750000004</v>
      </c>
      <c r="AB65" s="101">
        <v>0.24640000000000006</v>
      </c>
      <c r="AC65" s="97">
        <v>15.544938616071425</v>
      </c>
      <c r="AD65" s="100">
        <v>18.902996022230393</v>
      </c>
      <c r="AE65" s="97">
        <v>484</v>
      </c>
      <c r="AF65" s="79">
        <v>0</v>
      </c>
      <c r="AG65" s="78">
        <v>6.5880693450000001</v>
      </c>
      <c r="AH65" s="75">
        <v>3.391025641025641</v>
      </c>
      <c r="AI65" s="78">
        <v>0.22115384615384617</v>
      </c>
    </row>
    <row r="66" spans="1:35" s="80" customFormat="1" ht="12" customHeight="1">
      <c r="A66" s="102" t="s">
        <v>222</v>
      </c>
      <c r="B66" s="103" t="s">
        <v>148</v>
      </c>
      <c r="C66" s="103" t="s">
        <v>313</v>
      </c>
      <c r="D66" s="103">
        <v>2</v>
      </c>
      <c r="E66" s="104" t="s">
        <v>114</v>
      </c>
      <c r="F66" s="102">
        <v>5.08</v>
      </c>
      <c r="G66" s="102">
        <v>3.54</v>
      </c>
      <c r="H66" s="102">
        <v>5.56</v>
      </c>
      <c r="I66" s="102">
        <v>14.18</v>
      </c>
      <c r="J66" s="102">
        <v>13.605609756097561</v>
      </c>
      <c r="K66" s="107">
        <v>72.214390243902429</v>
      </c>
      <c r="L66" s="108" t="s">
        <v>55</v>
      </c>
      <c r="M66" s="109">
        <v>5.45</v>
      </c>
      <c r="N66" s="109">
        <v>4.5999999999999996</v>
      </c>
      <c r="O66" s="123">
        <v>0.02</v>
      </c>
      <c r="P66" s="102">
        <v>0.95063145809414462</v>
      </c>
      <c r="Q66" s="105" t="s">
        <v>190</v>
      </c>
      <c r="R66" s="105">
        <v>7.104000000000001</v>
      </c>
      <c r="S66" s="105">
        <v>7.9920000000000027</v>
      </c>
      <c r="T66" s="105">
        <v>0.30738461538461542</v>
      </c>
      <c r="U66" s="105">
        <v>0.15443478260869567</v>
      </c>
      <c r="V66" s="105">
        <v>15.557819397993315</v>
      </c>
      <c r="W66" s="102">
        <v>32.334782608695654</v>
      </c>
      <c r="X66" s="102">
        <v>48.114810562571762</v>
      </c>
      <c r="Y66" s="102">
        <v>0.88888888888888873</v>
      </c>
      <c r="Z66" s="102">
        <v>44.776093102061346</v>
      </c>
      <c r="AA66" s="105">
        <v>1.0566270000000002</v>
      </c>
      <c r="AB66" s="106">
        <v>6.1600000000000002E-2</v>
      </c>
      <c r="AC66" s="102">
        <v>17.153035714285718</v>
      </c>
      <c r="AD66" s="105">
        <v>4.3833034254447298</v>
      </c>
      <c r="AE66" s="102">
        <v>112.2</v>
      </c>
      <c r="AF66" s="86">
        <v>0.61599999999999999</v>
      </c>
      <c r="AG66" s="85">
        <v>1.8173984400000003</v>
      </c>
      <c r="AH66" s="82">
        <v>0.95063145809414462</v>
      </c>
      <c r="AI66" s="85">
        <v>3.8461538461538457E-2</v>
      </c>
    </row>
    <row r="67" spans="1:35" s="80" customFormat="1" ht="12" customHeight="1">
      <c r="A67" s="112" t="s">
        <v>223</v>
      </c>
      <c r="B67" s="110" t="s">
        <v>148</v>
      </c>
      <c r="C67" s="110" t="s">
        <v>313</v>
      </c>
      <c r="D67" s="110">
        <v>3</v>
      </c>
      <c r="E67" s="111" t="s">
        <v>115</v>
      </c>
      <c r="F67" s="112">
        <v>4.5199999999999996</v>
      </c>
      <c r="G67" s="112">
        <v>2.9</v>
      </c>
      <c r="H67" s="112">
        <v>4.8</v>
      </c>
      <c r="I67" s="112">
        <v>12.219999999999999</v>
      </c>
      <c r="J67" s="112">
        <v>13.916341463414634</v>
      </c>
      <c r="K67" s="113">
        <v>73.863658536585362</v>
      </c>
      <c r="L67" s="114" t="s">
        <v>55</v>
      </c>
      <c r="M67" s="115">
        <v>5.61</v>
      </c>
      <c r="N67" s="115">
        <v>4.88</v>
      </c>
      <c r="O67" s="116">
        <v>0.01</v>
      </c>
      <c r="P67" s="112">
        <v>0.85780885780885774</v>
      </c>
      <c r="Q67" s="117" t="s">
        <v>190</v>
      </c>
      <c r="R67" s="117">
        <v>6.2720000000000002</v>
      </c>
      <c r="S67" s="117">
        <v>2.6880000000000006</v>
      </c>
      <c r="T67" s="117">
        <v>0.27569230769230768</v>
      </c>
      <c r="U67" s="117">
        <v>0.21426086956521745</v>
      </c>
      <c r="V67" s="117">
        <v>9.4499531772575267</v>
      </c>
      <c r="W67" s="112">
        <v>32.139130434782608</v>
      </c>
      <c r="X67" s="112">
        <v>29.403263403263409</v>
      </c>
      <c r="Y67" s="112">
        <v>2.333333333333333</v>
      </c>
      <c r="Z67" s="112">
        <v>43.511425065499289</v>
      </c>
      <c r="AA67" s="117">
        <v>0.47336889600000004</v>
      </c>
      <c r="AB67" s="118">
        <v>3.0800000000000008E-2</v>
      </c>
      <c r="AC67" s="112">
        <v>15.369119999999997</v>
      </c>
      <c r="AD67" s="117">
        <v>2.7395646409029561</v>
      </c>
      <c r="AE67" s="112">
        <v>92.4</v>
      </c>
      <c r="AF67" s="92">
        <v>0</v>
      </c>
      <c r="AG67" s="91">
        <v>0.81419450112000002</v>
      </c>
      <c r="AH67" s="88">
        <v>0.85780885780885774</v>
      </c>
      <c r="AI67" s="91">
        <v>0.10256410256410253</v>
      </c>
    </row>
    <row r="68" spans="1:35" s="80" customFormat="1" ht="12" customHeight="1">
      <c r="A68" s="124" t="s">
        <v>224</v>
      </c>
      <c r="B68" s="98" t="s">
        <v>149</v>
      </c>
      <c r="C68" s="98" t="s">
        <v>313</v>
      </c>
      <c r="D68" s="98">
        <v>1</v>
      </c>
      <c r="E68" s="99" t="s">
        <v>116</v>
      </c>
      <c r="F68" s="97">
        <v>11.38</v>
      </c>
      <c r="G68" s="97">
        <v>11.4</v>
      </c>
      <c r="H68" s="97">
        <v>13.74</v>
      </c>
      <c r="I68" s="97">
        <v>36.520000000000003</v>
      </c>
      <c r="J68" s="97">
        <v>17.633333333333333</v>
      </c>
      <c r="K68" s="119">
        <v>45.846666666666664</v>
      </c>
      <c r="L68" s="120" t="s">
        <v>55</v>
      </c>
      <c r="M68" s="121">
        <v>5.89</v>
      </c>
      <c r="N68" s="121">
        <v>5.1100000000000003</v>
      </c>
      <c r="O68" s="122">
        <v>0.09</v>
      </c>
      <c r="P68" s="97">
        <v>4.9145299145299148</v>
      </c>
      <c r="Q68" s="100" t="s">
        <v>190</v>
      </c>
      <c r="R68" s="100">
        <v>11.648000000000001</v>
      </c>
      <c r="S68" s="100">
        <v>10.751999999999997</v>
      </c>
      <c r="T68" s="100">
        <v>1.7230769230769234</v>
      </c>
      <c r="U68" s="100">
        <v>0.11686956521739131</v>
      </c>
      <c r="V68" s="100">
        <v>24.239946488294315</v>
      </c>
      <c r="W68" s="97">
        <v>35.060869565217395</v>
      </c>
      <c r="X68" s="97">
        <v>69.136752136752136</v>
      </c>
      <c r="Y68" s="97">
        <v>1.0833333333333337</v>
      </c>
      <c r="Z68" s="97">
        <v>76.474195649012785</v>
      </c>
      <c r="AA68" s="100">
        <v>3.0008206800000004</v>
      </c>
      <c r="AB68" s="101">
        <v>0.24640000000000006</v>
      </c>
      <c r="AC68" s="97">
        <v>12.178655357142855</v>
      </c>
      <c r="AD68" s="100">
        <v>7.8077592265734239</v>
      </c>
      <c r="AE68" s="97">
        <v>660.00000000000011</v>
      </c>
      <c r="AF68" s="79">
        <v>0</v>
      </c>
      <c r="AG68" s="78">
        <v>5.1614115696000002</v>
      </c>
      <c r="AH68" s="75">
        <v>4.9145299145299148</v>
      </c>
      <c r="AI68" s="78">
        <v>0.16025641025641033</v>
      </c>
    </row>
    <row r="69" spans="1:35" s="80" customFormat="1" ht="12" customHeight="1">
      <c r="A69" s="102" t="s">
        <v>225</v>
      </c>
      <c r="B69" s="103" t="s">
        <v>149</v>
      </c>
      <c r="C69" s="103" t="s">
        <v>313</v>
      </c>
      <c r="D69" s="103">
        <v>2</v>
      </c>
      <c r="E69" s="125" t="s">
        <v>156</v>
      </c>
      <c r="F69" s="102">
        <v>8.14</v>
      </c>
      <c r="G69" s="102">
        <v>6.02</v>
      </c>
      <c r="H69" s="102">
        <v>8.66</v>
      </c>
      <c r="I69" s="102">
        <v>22.82</v>
      </c>
      <c r="J69" s="102">
        <v>7.9450000000000003</v>
      </c>
      <c r="K69" s="107">
        <v>69.235000000000014</v>
      </c>
      <c r="L69" s="108" t="s">
        <v>55</v>
      </c>
      <c r="M69" s="109">
        <v>5.25</v>
      </c>
      <c r="N69" s="109">
        <v>4.42</v>
      </c>
      <c r="O69" s="123">
        <v>0.03</v>
      </c>
      <c r="P69" s="102">
        <v>1.8419388830347734</v>
      </c>
      <c r="Q69" s="105" t="s">
        <v>190</v>
      </c>
      <c r="R69" s="105">
        <v>9.7680000000000025</v>
      </c>
      <c r="S69" s="105">
        <v>6.2160000000000011</v>
      </c>
      <c r="T69" s="105">
        <v>0.64892307692307694</v>
      </c>
      <c r="U69" s="105">
        <v>0.11582608695652176</v>
      </c>
      <c r="V69" s="105">
        <v>16.748749163879602</v>
      </c>
      <c r="W69" s="102">
        <v>35.230434782608697</v>
      </c>
      <c r="X69" s="102">
        <v>47.540569020021081</v>
      </c>
      <c r="Y69" s="102">
        <v>1.5714285714285716</v>
      </c>
      <c r="Z69" s="102">
        <v>50.885296140115102</v>
      </c>
      <c r="AA69" s="105">
        <v>1.1754975375000001</v>
      </c>
      <c r="AB69" s="106">
        <v>0.12320000000000003</v>
      </c>
      <c r="AC69" s="102">
        <v>9.5413761160714259</v>
      </c>
      <c r="AD69" s="105">
        <v>2.6025864088578081</v>
      </c>
      <c r="AE69" s="102">
        <v>215.60000000000005</v>
      </c>
      <c r="AF69" s="86">
        <v>1.0780000000000003</v>
      </c>
      <c r="AG69" s="85">
        <v>2.0218557645000002</v>
      </c>
      <c r="AH69" s="82">
        <v>1.8419388830347734</v>
      </c>
      <c r="AI69" s="85">
        <v>0.10439560439560439</v>
      </c>
    </row>
    <row r="70" spans="1:35" s="80" customFormat="1" ht="12" customHeight="1">
      <c r="A70" s="112" t="s">
        <v>226</v>
      </c>
      <c r="B70" s="110" t="s">
        <v>149</v>
      </c>
      <c r="C70" s="110" t="s">
        <v>313</v>
      </c>
      <c r="D70" s="110">
        <v>3</v>
      </c>
      <c r="E70" s="126" t="s">
        <v>150</v>
      </c>
      <c r="F70" s="112">
        <v>7.44</v>
      </c>
      <c r="G70" s="112">
        <v>6.4800000000000013</v>
      </c>
      <c r="H70" s="112">
        <v>9.2799999999999994</v>
      </c>
      <c r="I70" s="112">
        <v>23.200000000000003</v>
      </c>
      <c r="J70" s="112">
        <v>9.8742857142857137</v>
      </c>
      <c r="K70" s="113">
        <v>66.925714285714278</v>
      </c>
      <c r="L70" s="114" t="s">
        <v>55</v>
      </c>
      <c r="M70" s="115">
        <v>5.64</v>
      </c>
      <c r="N70" s="115">
        <v>5.0199999999999996</v>
      </c>
      <c r="O70" s="116">
        <v>0.02</v>
      </c>
      <c r="P70" s="112">
        <v>0.93665158371040724</v>
      </c>
      <c r="Q70" s="117" t="s">
        <v>190</v>
      </c>
      <c r="R70" s="117">
        <v>11.648000000000001</v>
      </c>
      <c r="S70" s="117">
        <v>8.9599999999999955</v>
      </c>
      <c r="T70" s="117">
        <v>0.31015384615384617</v>
      </c>
      <c r="U70" s="117">
        <v>0.13634782608695653</v>
      </c>
      <c r="V70" s="117">
        <v>21.0545016722408</v>
      </c>
      <c r="W70" s="112">
        <v>33.11304347826087</v>
      </c>
      <c r="X70" s="112">
        <v>63.583710407239806</v>
      </c>
      <c r="Y70" s="112">
        <v>1.3000000000000007</v>
      </c>
      <c r="Z70" s="112">
        <v>49.477310525065342</v>
      </c>
      <c r="AA70" s="117">
        <v>0.58325810400000011</v>
      </c>
      <c r="AB70" s="118">
        <v>9.2400000000000024E-2</v>
      </c>
      <c r="AC70" s="112">
        <v>6.3123171428571423</v>
      </c>
      <c r="AD70" s="117">
        <v>8.6296286188443112</v>
      </c>
      <c r="AE70" s="112">
        <v>99.000000000000014</v>
      </c>
      <c r="AF70" s="92">
        <v>0</v>
      </c>
      <c r="AG70" s="91">
        <v>1.0032039388800003</v>
      </c>
      <c r="AH70" s="88">
        <v>0.93665158371040724</v>
      </c>
      <c r="AI70" s="91">
        <v>3.4615384615384631E-2</v>
      </c>
    </row>
    <row r="71" spans="1:35" s="80" customFormat="1" ht="12" customHeight="1">
      <c r="A71" s="97" t="s">
        <v>227</v>
      </c>
      <c r="B71" s="98" t="s">
        <v>151</v>
      </c>
      <c r="C71" s="98" t="s">
        <v>297</v>
      </c>
      <c r="D71" s="98">
        <v>1</v>
      </c>
      <c r="E71" s="99" t="s">
        <v>116</v>
      </c>
      <c r="F71" s="97">
        <v>3</v>
      </c>
      <c r="G71" s="97">
        <v>1.5</v>
      </c>
      <c r="H71" s="97">
        <v>2.46</v>
      </c>
      <c r="I71" s="97">
        <v>6.96</v>
      </c>
      <c r="J71" s="97">
        <v>21.558048780487809</v>
      </c>
      <c r="K71" s="119">
        <v>71.481951219512197</v>
      </c>
      <c r="L71" s="120" t="s">
        <v>55</v>
      </c>
      <c r="M71" s="121">
        <v>5.91</v>
      </c>
      <c r="N71" s="121">
        <v>4.91</v>
      </c>
      <c r="O71" s="122">
        <v>0.12</v>
      </c>
      <c r="P71" s="97">
        <v>2.4925012094823411</v>
      </c>
      <c r="Q71" s="100" t="s">
        <v>190</v>
      </c>
      <c r="R71" s="100">
        <v>36.735999999999997</v>
      </c>
      <c r="S71" s="100">
        <v>8.960000000000008</v>
      </c>
      <c r="T71" s="100">
        <v>1.2865641025641026</v>
      </c>
      <c r="U71" s="100">
        <v>0.23373913043478262</v>
      </c>
      <c r="V71" s="100">
        <v>47.216303232998889</v>
      </c>
      <c r="W71" s="97">
        <v>51.617391304347834</v>
      </c>
      <c r="X71" s="97">
        <v>91.473633284954033</v>
      </c>
      <c r="Y71" s="97">
        <v>4.0999999999999961</v>
      </c>
      <c r="Z71" s="97">
        <v>72.210383773432866</v>
      </c>
      <c r="AA71" s="100">
        <v>3.6347968799999997</v>
      </c>
      <c r="AB71" s="101">
        <v>0.24640000000000006</v>
      </c>
      <c r="AC71" s="97">
        <v>14.751610714285709</v>
      </c>
      <c r="AD71" s="100">
        <v>20.7</v>
      </c>
      <c r="AE71" s="97">
        <v>473</v>
      </c>
      <c r="AF71" s="79">
        <v>0</v>
      </c>
      <c r="AG71" s="78">
        <v>6.2518506335999993</v>
      </c>
      <c r="AH71" s="75">
        <v>2.4925012094823411</v>
      </c>
      <c r="AI71" s="78">
        <v>0.14358974358974347</v>
      </c>
    </row>
    <row r="72" spans="1:35" s="80" customFormat="1" ht="12" customHeight="1">
      <c r="A72" s="102" t="s">
        <v>228</v>
      </c>
      <c r="B72" s="103" t="s">
        <v>151</v>
      </c>
      <c r="C72" s="103" t="s">
        <v>297</v>
      </c>
      <c r="D72" s="103">
        <v>2</v>
      </c>
      <c r="E72" s="125" t="s">
        <v>155</v>
      </c>
      <c r="F72" s="102">
        <v>3.8599999999999994</v>
      </c>
      <c r="G72" s="102">
        <v>1.36</v>
      </c>
      <c r="H72" s="102">
        <v>1.86</v>
      </c>
      <c r="I72" s="102">
        <v>7.08</v>
      </c>
      <c r="J72" s="102">
        <v>16.060246913580247</v>
      </c>
      <c r="K72" s="107">
        <v>76.859753086419758</v>
      </c>
      <c r="L72" s="108" t="s">
        <v>55</v>
      </c>
      <c r="M72" s="109">
        <v>6.24</v>
      </c>
      <c r="N72" s="109">
        <v>5.0199999999999996</v>
      </c>
      <c r="O72" s="123">
        <v>0.03</v>
      </c>
      <c r="P72" s="102">
        <v>1.8019943019943019</v>
      </c>
      <c r="Q72" s="105" t="s">
        <v>190</v>
      </c>
      <c r="R72" s="105">
        <v>30.464000000000009</v>
      </c>
      <c r="S72" s="105">
        <v>11.2</v>
      </c>
      <c r="T72" s="105">
        <v>0.94769230769230783</v>
      </c>
      <c r="U72" s="105">
        <v>0.36034782608695654</v>
      </c>
      <c r="V72" s="105">
        <v>42.972040133779274</v>
      </c>
      <c r="W72" s="102">
        <v>52.591304347826096</v>
      </c>
      <c r="X72" s="102">
        <v>81.709401709401718</v>
      </c>
      <c r="Y72" s="102">
        <v>2.7200000000000011</v>
      </c>
      <c r="Z72" s="102">
        <v>68.425023807575016</v>
      </c>
      <c r="AA72" s="105">
        <v>1.408836</v>
      </c>
      <c r="AB72" s="106">
        <v>0.12320000000000003</v>
      </c>
      <c r="AC72" s="102">
        <v>11.435357142857139</v>
      </c>
      <c r="AD72" s="105">
        <v>4.6572598895350232</v>
      </c>
      <c r="AE72" s="102">
        <v>363.00000000000006</v>
      </c>
      <c r="AF72" s="86">
        <v>0</v>
      </c>
      <c r="AG72" s="85">
        <v>2.4231979199999998</v>
      </c>
      <c r="AH72" s="82">
        <v>1.8019943019943019</v>
      </c>
      <c r="AI72" s="85">
        <v>8.4615384615384634E-2</v>
      </c>
    </row>
    <row r="73" spans="1:35" s="80" customFormat="1" ht="12" customHeight="1">
      <c r="A73" s="112" t="s">
        <v>229</v>
      </c>
      <c r="B73" s="110" t="s">
        <v>151</v>
      </c>
      <c r="C73" s="110" t="s">
        <v>297</v>
      </c>
      <c r="D73" s="110">
        <v>3</v>
      </c>
      <c r="E73" s="111" t="s">
        <v>117</v>
      </c>
      <c r="F73" s="112">
        <v>3.18</v>
      </c>
      <c r="G73" s="112">
        <v>1.46</v>
      </c>
      <c r="H73" s="112">
        <v>2.5</v>
      </c>
      <c r="I73" s="112">
        <v>7.1400000000000006</v>
      </c>
      <c r="J73" s="112">
        <v>21.516341463414633</v>
      </c>
      <c r="K73" s="113">
        <v>71.343658536585366</v>
      </c>
      <c r="L73" s="114" t="s">
        <v>55</v>
      </c>
      <c r="M73" s="115">
        <v>6.25</v>
      </c>
      <c r="N73" s="115">
        <v>5</v>
      </c>
      <c r="O73" s="116">
        <v>0.03</v>
      </c>
      <c r="P73" s="112">
        <v>2.1584615384615384</v>
      </c>
      <c r="Q73" s="117" t="s">
        <v>190</v>
      </c>
      <c r="R73" s="117">
        <v>28.860000000000003</v>
      </c>
      <c r="S73" s="117">
        <v>10.212000000000007</v>
      </c>
      <c r="T73" s="117">
        <v>1.0416923076923077</v>
      </c>
      <c r="U73" s="117">
        <v>0.45365217391304352</v>
      </c>
      <c r="V73" s="117">
        <v>40.56734448160536</v>
      </c>
      <c r="W73" s="112">
        <v>48.260869565217398</v>
      </c>
      <c r="X73" s="112">
        <v>84.058461538461543</v>
      </c>
      <c r="Y73" s="112">
        <v>2.8260869565217375</v>
      </c>
      <c r="Z73" s="112">
        <v>67.645633200137894</v>
      </c>
      <c r="AA73" s="117">
        <v>1.5849405000000001</v>
      </c>
      <c r="AB73" s="118">
        <v>9.2400000000000024E-2</v>
      </c>
      <c r="AC73" s="112">
        <v>17.153035714285711</v>
      </c>
      <c r="AD73" s="117">
        <v>20.683713038817316</v>
      </c>
      <c r="AE73" s="112">
        <v>411.4</v>
      </c>
      <c r="AF73" s="92">
        <v>0</v>
      </c>
      <c r="AG73" s="91">
        <v>2.7260976600000002</v>
      </c>
      <c r="AH73" s="88">
        <v>2.1584615384615384</v>
      </c>
      <c r="AI73" s="91">
        <v>0.10200668896321063</v>
      </c>
    </row>
    <row r="74" spans="1:35" s="80" customFormat="1" ht="12" customHeight="1">
      <c r="A74" s="97" t="s">
        <v>230</v>
      </c>
      <c r="B74" s="98" t="s">
        <v>152</v>
      </c>
      <c r="C74" s="98" t="s">
        <v>313</v>
      </c>
      <c r="D74" s="98">
        <v>1</v>
      </c>
      <c r="E74" s="99" t="s">
        <v>24</v>
      </c>
      <c r="F74" s="97">
        <v>7.9600000000000009</v>
      </c>
      <c r="G74" s="97">
        <v>4.4800000000000004</v>
      </c>
      <c r="H74" s="97">
        <v>4.54</v>
      </c>
      <c r="I74" s="97">
        <v>16.98</v>
      </c>
      <c r="J74" s="97">
        <v>26.925405405405407</v>
      </c>
      <c r="K74" s="119">
        <v>56.094594594594589</v>
      </c>
      <c r="L74" s="120" t="s">
        <v>55</v>
      </c>
      <c r="M74" s="121">
        <v>6.15</v>
      </c>
      <c r="N74" s="122">
        <v>5.0199999999999996</v>
      </c>
      <c r="O74" s="122">
        <v>0.1</v>
      </c>
      <c r="P74" s="97">
        <v>1.614774114774115</v>
      </c>
      <c r="Q74" s="100" t="s">
        <v>190</v>
      </c>
      <c r="R74" s="100">
        <v>18.816000000000003</v>
      </c>
      <c r="S74" s="100">
        <v>8.0640000000000036</v>
      </c>
      <c r="T74" s="100">
        <v>0.66051282051282068</v>
      </c>
      <c r="U74" s="100">
        <v>9.7391304347826099E-2</v>
      </c>
      <c r="V74" s="100">
        <v>27.637904124860654</v>
      </c>
      <c r="W74" s="97">
        <v>40.904347826086962</v>
      </c>
      <c r="X74" s="97">
        <v>67.56715506715507</v>
      </c>
      <c r="Y74" s="97">
        <v>2.3333333333333326</v>
      </c>
      <c r="Z74" s="97">
        <v>72.920302074932195</v>
      </c>
      <c r="AA74" s="100">
        <v>5.01897825</v>
      </c>
      <c r="AB74" s="101">
        <v>0.30800000000000005</v>
      </c>
      <c r="AC74" s="97">
        <v>16.295383928571425</v>
      </c>
      <c r="AD74" s="100">
        <v>5.7530857458962075</v>
      </c>
      <c r="AE74" s="97">
        <v>272.8</v>
      </c>
      <c r="AF74" s="79">
        <v>0.154</v>
      </c>
      <c r="AG74" s="78">
        <v>8.6326425899999997</v>
      </c>
      <c r="AH74" s="75">
        <v>1.614774114774115</v>
      </c>
      <c r="AI74" s="78">
        <v>8.1908831908831886E-2</v>
      </c>
    </row>
    <row r="75" spans="1:35" s="80" customFormat="1" ht="12" customHeight="1">
      <c r="A75" s="102" t="s">
        <v>231</v>
      </c>
      <c r="B75" s="103" t="s">
        <v>152</v>
      </c>
      <c r="C75" s="103" t="s">
        <v>313</v>
      </c>
      <c r="D75" s="103">
        <v>2</v>
      </c>
      <c r="E75" s="104" t="s">
        <v>118</v>
      </c>
      <c r="F75" s="102">
        <v>3.36</v>
      </c>
      <c r="G75" s="102">
        <v>2.2999999999999998</v>
      </c>
      <c r="H75" s="102">
        <v>2.6</v>
      </c>
      <c r="I75" s="102">
        <v>8.26</v>
      </c>
      <c r="J75" s="102">
        <v>9.3825000000000003</v>
      </c>
      <c r="K75" s="107">
        <v>82.357499999999987</v>
      </c>
      <c r="L75" s="108" t="s">
        <v>55</v>
      </c>
      <c r="M75" s="109">
        <v>5.22</v>
      </c>
      <c r="N75" s="123">
        <v>4.4000000000000004</v>
      </c>
      <c r="O75" s="123">
        <v>0.02</v>
      </c>
      <c r="P75" s="102">
        <v>1.3479853479853476</v>
      </c>
      <c r="Q75" s="105" t="s">
        <v>190</v>
      </c>
      <c r="R75" s="105">
        <v>12.544</v>
      </c>
      <c r="S75" s="105">
        <v>8.0639999999999965</v>
      </c>
      <c r="T75" s="105">
        <v>0.45948717948717954</v>
      </c>
      <c r="U75" s="105">
        <v>0.15582608695652175</v>
      </c>
      <c r="V75" s="105">
        <v>21.2233132664437</v>
      </c>
      <c r="W75" s="102">
        <v>34.08695652173914</v>
      </c>
      <c r="X75" s="102">
        <v>62.26227106227104</v>
      </c>
      <c r="Y75" s="102">
        <v>1.5555555555555562</v>
      </c>
      <c r="Z75" s="102">
        <v>41.389013170311323</v>
      </c>
      <c r="AA75" s="105">
        <v>0.9753480000000001</v>
      </c>
      <c r="AB75" s="106">
        <v>6.1600000000000002E-2</v>
      </c>
      <c r="AC75" s="102">
        <v>15.83357142857143</v>
      </c>
      <c r="AD75" s="105">
        <v>8.3556721547540143</v>
      </c>
      <c r="AE75" s="102">
        <v>154.00000000000003</v>
      </c>
      <c r="AF75" s="86">
        <v>0.61599999999999999</v>
      </c>
      <c r="AG75" s="85">
        <v>1.6775985600000001</v>
      </c>
      <c r="AH75" s="82">
        <v>1.3479853479853476</v>
      </c>
      <c r="AI75" s="85">
        <v>5.6980056980057009E-2</v>
      </c>
    </row>
    <row r="76" spans="1:35" s="80" customFormat="1" ht="12" customHeight="1">
      <c r="A76" s="112" t="s">
        <v>232</v>
      </c>
      <c r="B76" s="110" t="s">
        <v>152</v>
      </c>
      <c r="C76" s="110" t="s">
        <v>313</v>
      </c>
      <c r="D76" s="110">
        <v>3</v>
      </c>
      <c r="E76" s="111" t="s">
        <v>119</v>
      </c>
      <c r="F76" s="112">
        <v>4.4800000000000004</v>
      </c>
      <c r="G76" s="112">
        <v>2.6</v>
      </c>
      <c r="H76" s="112">
        <v>2.54</v>
      </c>
      <c r="I76" s="112">
        <v>9.620000000000001</v>
      </c>
      <c r="J76" s="112">
        <v>6.3055813953488364</v>
      </c>
      <c r="K76" s="113">
        <v>84.074418604651157</v>
      </c>
      <c r="L76" s="114" t="s">
        <v>55</v>
      </c>
      <c r="M76" s="115">
        <v>5.91</v>
      </c>
      <c r="N76" s="116">
        <v>4.97</v>
      </c>
      <c r="O76" s="116">
        <v>0.02</v>
      </c>
      <c r="P76" s="112">
        <v>2.0272435897435899</v>
      </c>
      <c r="Q76" s="117" t="s">
        <v>190</v>
      </c>
      <c r="R76" s="117">
        <v>8.8800000000000008</v>
      </c>
      <c r="S76" s="117">
        <v>6.2160000000000029</v>
      </c>
      <c r="T76" s="117">
        <v>0.62615384615384617</v>
      </c>
      <c r="U76" s="117">
        <v>0.17373913043478262</v>
      </c>
      <c r="V76" s="117">
        <v>15.895892976588632</v>
      </c>
      <c r="W76" s="112">
        <v>30.88695652173913</v>
      </c>
      <c r="X76" s="112">
        <v>51.464743589743605</v>
      </c>
      <c r="Y76" s="112">
        <v>1.4285714285714279</v>
      </c>
      <c r="Z76" s="112">
        <v>36.737639146790848</v>
      </c>
      <c r="AA76" s="117">
        <v>0.67624128000000006</v>
      </c>
      <c r="AB76" s="118">
        <v>6.1600000000000002E-2</v>
      </c>
      <c r="AC76" s="112">
        <v>10.977942857142859</v>
      </c>
      <c r="AD76" s="117">
        <v>4.7942381215801717</v>
      </c>
      <c r="AE76" s="112">
        <v>213.4</v>
      </c>
      <c r="AF76" s="92">
        <v>0</v>
      </c>
      <c r="AG76" s="91">
        <v>1.1631350016000002</v>
      </c>
      <c r="AH76" s="88">
        <v>2.0272435897435899</v>
      </c>
      <c r="AI76" s="91">
        <v>0.10073260073260069</v>
      </c>
    </row>
    <row r="77" spans="1:35" s="80" customFormat="1" ht="12" customHeight="1">
      <c r="A77" s="97" t="s">
        <v>233</v>
      </c>
      <c r="B77" s="98" t="s">
        <v>153</v>
      </c>
      <c r="C77" s="98" t="s">
        <v>300</v>
      </c>
      <c r="D77" s="98">
        <v>1</v>
      </c>
      <c r="E77" s="99" t="s">
        <v>18</v>
      </c>
      <c r="F77" s="97">
        <v>7.08</v>
      </c>
      <c r="G77" s="97">
        <v>1.42</v>
      </c>
      <c r="H77" s="97">
        <v>1.8000000000000003</v>
      </c>
      <c r="I77" s="97">
        <v>10.3</v>
      </c>
      <c r="J77" s="97">
        <v>22.708860759493675</v>
      </c>
      <c r="K77" s="119">
        <v>66.991139240506328</v>
      </c>
      <c r="L77" s="120" t="s">
        <v>55</v>
      </c>
      <c r="M77" s="121">
        <v>4.8600000000000003</v>
      </c>
      <c r="N77" s="121">
        <v>4.42</v>
      </c>
      <c r="O77" s="122">
        <v>0.04</v>
      </c>
      <c r="P77" s="97">
        <v>1.1252578838785738</v>
      </c>
      <c r="Q77" s="100" t="s">
        <v>190</v>
      </c>
      <c r="R77" s="100">
        <v>18.367999999999999</v>
      </c>
      <c r="S77" s="100">
        <v>10.752000000000006</v>
      </c>
      <c r="T77" s="100">
        <v>0.47671794871794887</v>
      </c>
      <c r="U77" s="100">
        <v>0.32139130434782609</v>
      </c>
      <c r="V77" s="100">
        <v>29.918109253065779</v>
      </c>
      <c r="W77" s="97">
        <v>42.365217391304348</v>
      </c>
      <c r="X77" s="97">
        <v>70.619510757441802</v>
      </c>
      <c r="Y77" s="97">
        <v>1.7083333333333321</v>
      </c>
      <c r="Z77" s="97">
        <v>63.240031251309333</v>
      </c>
      <c r="AA77" s="100">
        <v>3.1698810000000002</v>
      </c>
      <c r="AB77" s="101">
        <v>0.15400000000000003</v>
      </c>
      <c r="AC77" s="97">
        <v>20.583642857142856</v>
      </c>
      <c r="AD77" s="100">
        <v>0.27395646409029561</v>
      </c>
      <c r="AE77" s="97">
        <v>156.20000000000002</v>
      </c>
      <c r="AF77" s="79">
        <v>0</v>
      </c>
      <c r="AG77" s="78">
        <v>5.4521953200000004</v>
      </c>
      <c r="AH77" s="75">
        <v>1.1252578838785738</v>
      </c>
      <c r="AI77" s="78">
        <v>4.4337606837606826E-2</v>
      </c>
    </row>
    <row r="78" spans="1:35" s="80" customFormat="1" ht="12" customHeight="1">
      <c r="A78" s="102" t="s">
        <v>234</v>
      </c>
      <c r="B78" s="103" t="s">
        <v>153</v>
      </c>
      <c r="C78" s="103" t="s">
        <v>300</v>
      </c>
      <c r="D78" s="103">
        <v>2</v>
      </c>
      <c r="E78" s="104" t="s">
        <v>114</v>
      </c>
      <c r="F78" s="102">
        <v>8.24</v>
      </c>
      <c r="G78" s="102">
        <v>1.24</v>
      </c>
      <c r="H78" s="102">
        <v>1.3</v>
      </c>
      <c r="I78" s="102">
        <v>10.780000000000001</v>
      </c>
      <c r="J78" s="102">
        <v>12.423037974683544</v>
      </c>
      <c r="K78" s="107">
        <v>76.796962025316461</v>
      </c>
      <c r="L78" s="108" t="s">
        <v>55</v>
      </c>
      <c r="M78" s="109">
        <v>5.95</v>
      </c>
      <c r="N78" s="109">
        <v>4.92</v>
      </c>
      <c r="O78" s="123">
        <v>0.02</v>
      </c>
      <c r="P78" s="102">
        <v>2.5628363406141186</v>
      </c>
      <c r="Q78" s="105" t="s">
        <v>190</v>
      </c>
      <c r="R78" s="105">
        <v>17.920000000000002</v>
      </c>
      <c r="S78" s="105">
        <v>12.544000000000008</v>
      </c>
      <c r="T78" s="105">
        <v>1.0108717948717951</v>
      </c>
      <c r="U78" s="105">
        <v>0.44799999999999995</v>
      </c>
      <c r="V78" s="105">
        <v>32.9337435897436</v>
      </c>
      <c r="W78" s="102">
        <v>39.443478260869568</v>
      </c>
      <c r="X78" s="102">
        <v>83.496043051598619</v>
      </c>
      <c r="Y78" s="102">
        <v>1.4285714285714279</v>
      </c>
      <c r="Z78" s="102">
        <v>51.360727326514358</v>
      </c>
      <c r="AA78" s="105">
        <v>1.0728828000000001</v>
      </c>
      <c r="AB78" s="106">
        <v>6.1600000000000002E-2</v>
      </c>
      <c r="AC78" s="102">
        <v>17.416928571428574</v>
      </c>
      <c r="AD78" s="105">
        <v>6.7119333702122415</v>
      </c>
      <c r="AE78" s="102">
        <v>321.20000000000005</v>
      </c>
      <c r="AF78" s="86">
        <v>0</v>
      </c>
      <c r="AG78" s="85">
        <v>1.8453584160000003</v>
      </c>
      <c r="AH78" s="82">
        <v>2.5628363406141186</v>
      </c>
      <c r="AI78" s="85">
        <v>8.0586080586080563E-2</v>
      </c>
    </row>
    <row r="79" spans="1:35" s="80" customFormat="1" ht="12" customHeight="1">
      <c r="A79" s="112" t="s">
        <v>235</v>
      </c>
      <c r="B79" s="110" t="s">
        <v>153</v>
      </c>
      <c r="C79" s="110" t="s">
        <v>300</v>
      </c>
      <c r="D79" s="110">
        <v>3</v>
      </c>
      <c r="E79" s="111" t="s">
        <v>120</v>
      </c>
      <c r="F79" s="112">
        <v>3.84</v>
      </c>
      <c r="G79" s="112">
        <v>0.93999999999999984</v>
      </c>
      <c r="H79" s="112">
        <v>1.1399999999999999</v>
      </c>
      <c r="I79" s="112">
        <v>5.919999999999999</v>
      </c>
      <c r="J79" s="112">
        <v>6.8839024390243901</v>
      </c>
      <c r="K79" s="113">
        <v>87.196097560975616</v>
      </c>
      <c r="L79" s="114" t="s">
        <v>55</v>
      </c>
      <c r="M79" s="115">
        <v>6.81</v>
      </c>
      <c r="N79" s="115">
        <v>5.66</v>
      </c>
      <c r="O79" s="116">
        <v>0.06</v>
      </c>
      <c r="P79" s="112">
        <v>1.0722610722610721</v>
      </c>
      <c r="Q79" s="117">
        <v>5.83</v>
      </c>
      <c r="R79" s="117">
        <v>28.672000000000004</v>
      </c>
      <c r="S79" s="117">
        <v>9.8559999999999945</v>
      </c>
      <c r="T79" s="117">
        <v>0.57435897435897432</v>
      </c>
      <c r="U79" s="117">
        <v>0.58434782608695701</v>
      </c>
      <c r="V79" s="117">
        <v>41.455732441471568</v>
      </c>
      <c r="W79" s="112">
        <v>53.565217391304351</v>
      </c>
      <c r="X79" s="112">
        <v>77.393006993006978</v>
      </c>
      <c r="Y79" s="112">
        <v>2.9090909090909109</v>
      </c>
      <c r="Z79" s="112">
        <v>61.430750790018521</v>
      </c>
      <c r="AA79" s="117">
        <v>0.86643413999999996</v>
      </c>
      <c r="AB79" s="118">
        <v>4.6200000000000005E-2</v>
      </c>
      <c r="AC79" s="112">
        <v>18.753985714285712</v>
      </c>
      <c r="AD79" s="117">
        <v>9.1775415470249015</v>
      </c>
      <c r="AE79" s="112">
        <v>411.4</v>
      </c>
      <c r="AF79" s="92">
        <v>0</v>
      </c>
      <c r="AG79" s="91">
        <v>1.4902667208</v>
      </c>
      <c r="AH79" s="88">
        <v>1.0722610722610721</v>
      </c>
      <c r="AI79" s="91">
        <v>5.82750582750583E-2</v>
      </c>
    </row>
    <row r="80" spans="1:35" s="80" customFormat="1" ht="12" customHeight="1">
      <c r="A80" s="97" t="s">
        <v>236</v>
      </c>
      <c r="B80" s="98" t="s">
        <v>154</v>
      </c>
      <c r="C80" s="98" t="s">
        <v>297</v>
      </c>
      <c r="D80" s="98">
        <v>1</v>
      </c>
      <c r="E80" s="99" t="s">
        <v>18</v>
      </c>
      <c r="F80" s="97">
        <v>3.2</v>
      </c>
      <c r="G80" s="97">
        <v>1.1000000000000001</v>
      </c>
      <c r="H80" s="97">
        <v>1.92</v>
      </c>
      <c r="I80" s="97">
        <v>6.2200000000000006</v>
      </c>
      <c r="J80" s="97">
        <v>22.328571428571429</v>
      </c>
      <c r="K80" s="119">
        <v>71.451428571428565</v>
      </c>
      <c r="L80" s="120" t="s">
        <v>55</v>
      </c>
      <c r="M80" s="121">
        <v>6.05</v>
      </c>
      <c r="N80" s="122">
        <v>4.92</v>
      </c>
      <c r="O80" s="122">
        <v>7.0000000000000007E-2</v>
      </c>
      <c r="P80" s="97">
        <v>1.8465741908364861</v>
      </c>
      <c r="Q80" s="100" t="s">
        <v>190</v>
      </c>
      <c r="R80" s="100">
        <v>31.36000000000001</v>
      </c>
      <c r="S80" s="100">
        <v>11.647999999999993</v>
      </c>
      <c r="T80" s="100">
        <v>1.0970256410256412</v>
      </c>
      <c r="U80" s="100">
        <v>0.21426086956521745</v>
      </c>
      <c r="V80" s="100">
        <v>44.319286510590857</v>
      </c>
      <c r="W80" s="97">
        <v>59.408695652173911</v>
      </c>
      <c r="X80" s="97">
        <v>74.600672551492224</v>
      </c>
      <c r="Y80" s="97">
        <v>2.6923076923076947</v>
      </c>
      <c r="Z80" s="97">
        <v>83.145567331497404</v>
      </c>
      <c r="AA80" s="100">
        <v>3.1095023142857148</v>
      </c>
      <c r="AB80" s="101">
        <v>0.21560000000000007</v>
      </c>
      <c r="AC80" s="97">
        <v>14.422552478134108</v>
      </c>
      <c r="AD80" s="100">
        <v>5.4791292818059105</v>
      </c>
      <c r="AE80" s="97">
        <v>409.2000000000001</v>
      </c>
      <c r="AF80" s="79">
        <v>0</v>
      </c>
      <c r="AG80" s="78">
        <v>5.3483439805714292</v>
      </c>
      <c r="AH80" s="75">
        <v>1.8465741908364861</v>
      </c>
      <c r="AI80" s="78">
        <v>9.4181459566075015E-2</v>
      </c>
    </row>
    <row r="81" spans="1:35" s="80" customFormat="1" ht="12" customHeight="1">
      <c r="A81" s="112" t="s">
        <v>237</v>
      </c>
      <c r="B81" s="110" t="s">
        <v>154</v>
      </c>
      <c r="C81" s="110" t="s">
        <v>297</v>
      </c>
      <c r="D81" s="110">
        <v>2</v>
      </c>
      <c r="E81" s="111" t="s">
        <v>100</v>
      </c>
      <c r="F81" s="112">
        <v>3.4799999999999995</v>
      </c>
      <c r="G81" s="112">
        <v>1.2</v>
      </c>
      <c r="H81" s="112">
        <v>1.7399999999999998</v>
      </c>
      <c r="I81" s="112">
        <v>6.42</v>
      </c>
      <c r="J81" s="112">
        <v>11.6975</v>
      </c>
      <c r="K81" s="113">
        <v>81.882499999999993</v>
      </c>
      <c r="L81" s="114" t="s">
        <v>55</v>
      </c>
      <c r="M81" s="115">
        <v>6.48</v>
      </c>
      <c r="N81" s="115">
        <v>5.26</v>
      </c>
      <c r="O81" s="116">
        <v>0.06</v>
      </c>
      <c r="P81" s="112">
        <v>0.23589743589743592</v>
      </c>
      <c r="Q81" s="117" t="s">
        <v>190</v>
      </c>
      <c r="R81" s="117">
        <v>40.320000000000007</v>
      </c>
      <c r="S81" s="117">
        <v>10.303999999999995</v>
      </c>
      <c r="T81" s="117">
        <v>0.13784615384615384</v>
      </c>
      <c r="U81" s="117">
        <v>0.63304347826086971</v>
      </c>
      <c r="V81" s="117">
        <v>51.394889632107024</v>
      </c>
      <c r="W81" s="112">
        <v>58.434782608695649</v>
      </c>
      <c r="X81" s="112">
        <v>87.952564102564111</v>
      </c>
      <c r="Y81" s="112">
        <v>3.9130434782608723</v>
      </c>
      <c r="Z81" s="112">
        <v>71.364189672635362</v>
      </c>
      <c r="AA81" s="117">
        <v>1.5004103400000002</v>
      </c>
      <c r="AB81" s="118">
        <v>9.2400000000000024E-2</v>
      </c>
      <c r="AC81" s="112">
        <v>16.238207142857142</v>
      </c>
      <c r="AD81" s="117">
        <v>1.5067605524966257</v>
      </c>
      <c r="AE81" s="112">
        <v>55</v>
      </c>
      <c r="AF81" s="92">
        <v>0</v>
      </c>
      <c r="AG81" s="91">
        <v>2.5807057848000001</v>
      </c>
      <c r="AH81" s="88">
        <v>0.23589743589743592</v>
      </c>
      <c r="AI81" s="91">
        <v>1.3377926421404689E-2</v>
      </c>
    </row>
    <row r="82" spans="1:35" s="80" customFormat="1" ht="12" customHeight="1">
      <c r="A82" s="97" t="s">
        <v>238</v>
      </c>
      <c r="B82" s="98" t="s">
        <v>157</v>
      </c>
      <c r="C82" s="98" t="s">
        <v>297</v>
      </c>
      <c r="D82" s="98">
        <v>1</v>
      </c>
      <c r="E82" s="99" t="s">
        <v>18</v>
      </c>
      <c r="F82" s="97">
        <v>4.18</v>
      </c>
      <c r="G82" s="97">
        <v>3.1400000000000006</v>
      </c>
      <c r="H82" s="97">
        <v>4.3600000000000003</v>
      </c>
      <c r="I82" s="97">
        <v>11.68</v>
      </c>
      <c r="J82" s="97">
        <v>18.767999999999997</v>
      </c>
      <c r="K82" s="119">
        <v>69.551999999999992</v>
      </c>
      <c r="L82" s="120" t="s">
        <v>55</v>
      </c>
      <c r="M82" s="121">
        <v>5.1100000000000003</v>
      </c>
      <c r="N82" s="121">
        <v>3.94</v>
      </c>
      <c r="O82" s="122">
        <v>0.01</v>
      </c>
      <c r="P82" s="97">
        <v>1.8375168690958164</v>
      </c>
      <c r="Q82" s="100" t="s">
        <v>190</v>
      </c>
      <c r="R82" s="100">
        <v>31.36000000000001</v>
      </c>
      <c r="S82" s="100">
        <v>11.647999999999993</v>
      </c>
      <c r="T82" s="100">
        <v>0.85005128205128211</v>
      </c>
      <c r="U82" s="100">
        <v>0.33113043478260873</v>
      </c>
      <c r="V82" s="100">
        <v>44.189181716833893</v>
      </c>
      <c r="W82" s="97">
        <v>46.260869565217398</v>
      </c>
      <c r="X82" s="97">
        <v>95.521727395411588</v>
      </c>
      <c r="Y82" s="97">
        <v>2.6923076923076947</v>
      </c>
      <c r="Z82" s="97">
        <v>66.512637401106232</v>
      </c>
      <c r="AA82" s="100">
        <v>2.3774107500000001</v>
      </c>
      <c r="AB82" s="101">
        <v>0.13860000000000006</v>
      </c>
      <c r="AC82" s="97">
        <v>17.153035714285707</v>
      </c>
      <c r="AD82" s="100">
        <v>2.8765428729481037</v>
      </c>
      <c r="AE82" s="97">
        <v>330.00000000000006</v>
      </c>
      <c r="AF82" s="79">
        <v>0</v>
      </c>
      <c r="AG82" s="78">
        <v>4.0891464900000001</v>
      </c>
      <c r="AH82" s="75">
        <v>1.8375168690958164</v>
      </c>
      <c r="AI82" s="78">
        <v>7.297830374753457E-2</v>
      </c>
    </row>
    <row r="83" spans="1:35" s="80" customFormat="1" ht="12" customHeight="1">
      <c r="A83" s="112" t="s">
        <v>239</v>
      </c>
      <c r="B83" s="110" t="s">
        <v>157</v>
      </c>
      <c r="C83" s="110" t="s">
        <v>297</v>
      </c>
      <c r="D83" s="110">
        <v>2</v>
      </c>
      <c r="E83" s="111" t="s">
        <v>100</v>
      </c>
      <c r="F83" s="112">
        <v>3.62</v>
      </c>
      <c r="G83" s="112">
        <v>2.16</v>
      </c>
      <c r="H83" s="112">
        <v>3.2</v>
      </c>
      <c r="I83" s="112">
        <v>8.98</v>
      </c>
      <c r="J83" s="112">
        <v>11.3775</v>
      </c>
      <c r="K83" s="113">
        <v>79.642499999999998</v>
      </c>
      <c r="L83" s="114" t="s">
        <v>55</v>
      </c>
      <c r="M83" s="115">
        <v>4.92</v>
      </c>
      <c r="N83" s="115">
        <v>4.05</v>
      </c>
      <c r="O83" s="116">
        <v>0.03</v>
      </c>
      <c r="P83" s="112">
        <v>2.4216019968232354</v>
      </c>
      <c r="Q83" s="117" t="s">
        <v>190</v>
      </c>
      <c r="R83" s="117">
        <v>44.8</v>
      </c>
      <c r="S83" s="117">
        <v>4.4800000000000111</v>
      </c>
      <c r="T83" s="117">
        <v>1.3325128205128205</v>
      </c>
      <c r="U83" s="117">
        <v>0.66226086956521746</v>
      </c>
      <c r="V83" s="117">
        <v>51.274773690078042</v>
      </c>
      <c r="W83" s="112">
        <v>55.026086956521745</v>
      </c>
      <c r="X83" s="112">
        <v>93.182663943725885</v>
      </c>
      <c r="Y83" s="112">
        <v>9.9999999999999751</v>
      </c>
      <c r="Z83" s="112">
        <v>69.091360713842164</v>
      </c>
      <c r="AA83" s="117">
        <v>0.88756668000000005</v>
      </c>
      <c r="AB83" s="118">
        <v>6.1600000000000002E-2</v>
      </c>
      <c r="AC83" s="112">
        <v>14.40855</v>
      </c>
      <c r="AD83" s="117">
        <v>19.861843646546429</v>
      </c>
      <c r="AE83" s="112">
        <v>528</v>
      </c>
      <c r="AF83" s="92">
        <v>0.61599999999999999</v>
      </c>
      <c r="AG83" s="91">
        <v>1.5266146896000001</v>
      </c>
      <c r="AH83" s="88">
        <v>2.4216019968232354</v>
      </c>
      <c r="AI83" s="91">
        <v>0.29743589743589671</v>
      </c>
    </row>
    <row r="84" spans="1:35" s="80" customFormat="1" ht="12" customHeight="1">
      <c r="A84" s="97" t="s">
        <v>240</v>
      </c>
      <c r="B84" s="98" t="s">
        <v>158</v>
      </c>
      <c r="C84" s="98" t="s">
        <v>311</v>
      </c>
      <c r="D84" s="98">
        <v>1</v>
      </c>
      <c r="E84" s="99" t="s">
        <v>18</v>
      </c>
      <c r="F84" s="97">
        <v>6.24</v>
      </c>
      <c r="G84" s="97">
        <v>3.04</v>
      </c>
      <c r="H84" s="97">
        <v>3.8599999999999994</v>
      </c>
      <c r="I84" s="97">
        <v>13.14</v>
      </c>
      <c r="J84" s="97">
        <v>23.303902439024391</v>
      </c>
      <c r="K84" s="97">
        <v>63.556097560975608</v>
      </c>
      <c r="L84" s="100" t="s">
        <v>55</v>
      </c>
      <c r="M84" s="100">
        <v>6.28</v>
      </c>
      <c r="N84" s="100">
        <v>5.68</v>
      </c>
      <c r="O84" s="100">
        <v>7.0000000000000007E-2</v>
      </c>
      <c r="P84" s="97">
        <v>0.6945868945868946</v>
      </c>
      <c r="Q84" s="100" t="s">
        <v>190</v>
      </c>
      <c r="R84" s="100">
        <v>15.680000000000005</v>
      </c>
      <c r="S84" s="100">
        <v>7.6159999999999979</v>
      </c>
      <c r="T84" s="100">
        <v>0.30441025641025643</v>
      </c>
      <c r="U84" s="100">
        <v>0.15582608695652175</v>
      </c>
      <c r="V84" s="100">
        <v>23.756236343366783</v>
      </c>
      <c r="W84" s="97">
        <v>43.826086956521742</v>
      </c>
      <c r="X84" s="97">
        <v>54.205698005698011</v>
      </c>
      <c r="Y84" s="97">
        <v>2.0588235294117658</v>
      </c>
      <c r="Z84" s="97">
        <v>68.956541761355112</v>
      </c>
      <c r="AA84" s="100">
        <v>3.9729175200000006</v>
      </c>
      <c r="AB84" s="101">
        <v>0.24640000000000006</v>
      </c>
      <c r="AC84" s="97">
        <v>16.123853571428569</v>
      </c>
      <c r="AD84" s="100">
        <v>63.694877900993738</v>
      </c>
      <c r="AE84" s="97">
        <v>123.2</v>
      </c>
      <c r="AF84" s="79">
        <v>0</v>
      </c>
      <c r="AG84" s="78">
        <v>6.8334181344000013</v>
      </c>
      <c r="AH84" s="75">
        <v>0.6945868945868946</v>
      </c>
      <c r="AI84" s="78">
        <v>3.9969834087481157E-2</v>
      </c>
    </row>
    <row r="85" spans="1:35" s="80" customFormat="1" ht="12" customHeight="1">
      <c r="A85" s="112" t="s">
        <v>241</v>
      </c>
      <c r="B85" s="110" t="s">
        <v>158</v>
      </c>
      <c r="C85" s="110" t="s">
        <v>311</v>
      </c>
      <c r="D85" s="110">
        <v>2</v>
      </c>
      <c r="E85" s="111" t="s">
        <v>111</v>
      </c>
      <c r="F85" s="112">
        <v>4.16</v>
      </c>
      <c r="G85" s="112">
        <v>1.72</v>
      </c>
      <c r="H85" s="112">
        <v>3.1400000000000006</v>
      </c>
      <c r="I85" s="112">
        <v>9.02</v>
      </c>
      <c r="J85" s="112">
        <v>9.411724137931035</v>
      </c>
      <c r="K85" s="112">
        <v>81.568275862068973</v>
      </c>
      <c r="L85" s="117" t="s">
        <v>55</v>
      </c>
      <c r="M85" s="117">
        <v>7.06</v>
      </c>
      <c r="N85" s="117">
        <v>5.78</v>
      </c>
      <c r="O85" s="117">
        <v>0.06</v>
      </c>
      <c r="P85" s="112">
        <v>0.96043956043956025</v>
      </c>
      <c r="Q85" s="117">
        <v>3.3659999999999997</v>
      </c>
      <c r="R85" s="117">
        <v>11.648000000000001</v>
      </c>
      <c r="S85" s="117">
        <v>5.3759999999999994</v>
      </c>
      <c r="T85" s="117">
        <v>0.32738461538461544</v>
      </c>
      <c r="U85" s="117">
        <v>0.13634782608695653</v>
      </c>
      <c r="V85" s="117">
        <v>17.487732441471575</v>
      </c>
      <c r="W85" s="112">
        <v>34.08695652173914</v>
      </c>
      <c r="X85" s="112">
        <v>51.303296703296695</v>
      </c>
      <c r="Y85" s="112">
        <v>2.166666666666667</v>
      </c>
      <c r="Z85" s="112">
        <v>41.789477785922308</v>
      </c>
      <c r="AA85" s="117">
        <v>0.85850943750000008</v>
      </c>
      <c r="AB85" s="118">
        <v>7.6999999999999999E-2</v>
      </c>
      <c r="AC85" s="112">
        <v>11.149473214285715</v>
      </c>
      <c r="AD85" s="117">
        <v>14.656670828830816</v>
      </c>
      <c r="AE85" s="112">
        <v>125.4</v>
      </c>
      <c r="AF85" s="92">
        <v>0</v>
      </c>
      <c r="AG85" s="91">
        <v>1.4766362325000002</v>
      </c>
      <c r="AH85" s="88">
        <v>0.96043956043956025</v>
      </c>
      <c r="AI85" s="91">
        <v>6.0897435897435917E-2</v>
      </c>
    </row>
    <row r="86" spans="1:35" s="80" customFormat="1" ht="12" customHeight="1">
      <c r="A86" s="97" t="s">
        <v>242</v>
      </c>
      <c r="B86" s="98" t="s">
        <v>159</v>
      </c>
      <c r="C86" s="98" t="s">
        <v>297</v>
      </c>
      <c r="D86" s="98">
        <v>1</v>
      </c>
      <c r="E86" s="99" t="s">
        <v>18</v>
      </c>
      <c r="F86" s="97">
        <v>3.8599999999999994</v>
      </c>
      <c r="G86" s="97">
        <v>2.38</v>
      </c>
      <c r="H86" s="97">
        <v>2.8</v>
      </c>
      <c r="I86" s="97">
        <v>9.0399999999999991</v>
      </c>
      <c r="J86" s="97">
        <v>20.466000000000001</v>
      </c>
      <c r="K86" s="97">
        <v>70.494000000000014</v>
      </c>
      <c r="L86" s="100" t="s">
        <v>55</v>
      </c>
      <c r="M86" s="100">
        <v>5.92</v>
      </c>
      <c r="N86" s="100">
        <v>4.87</v>
      </c>
      <c r="O86" s="100">
        <v>0.06</v>
      </c>
      <c r="P86" s="97">
        <v>2.3144654088050309</v>
      </c>
      <c r="Q86" s="100" t="s">
        <v>190</v>
      </c>
      <c r="R86" s="100">
        <v>39.424000000000007</v>
      </c>
      <c r="S86" s="100">
        <v>9.8560000000000016</v>
      </c>
      <c r="T86" s="100">
        <v>1.1946666666666668</v>
      </c>
      <c r="U86" s="100">
        <v>0.37008695652173917</v>
      </c>
      <c r="V86" s="100">
        <v>50.844753623188417</v>
      </c>
      <c r="W86" s="97">
        <v>51.617391304347834</v>
      </c>
      <c r="X86" s="97">
        <v>98.503144654088047</v>
      </c>
      <c r="Y86" s="97">
        <v>4</v>
      </c>
      <c r="Z86" s="97">
        <v>73.222389571237017</v>
      </c>
      <c r="AA86" s="100">
        <v>3.0642183000000003</v>
      </c>
      <c r="AB86" s="101">
        <v>0.23100000000000004</v>
      </c>
      <c r="AC86" s="97">
        <v>13.265014285714285</v>
      </c>
      <c r="AD86" s="100">
        <v>7.6707809945282763</v>
      </c>
      <c r="AE86" s="97">
        <v>462</v>
      </c>
      <c r="AF86" s="79">
        <v>0</v>
      </c>
      <c r="AG86" s="78">
        <v>5.2704554760000004</v>
      </c>
      <c r="AH86" s="75">
        <v>2.3144654088050309</v>
      </c>
      <c r="AI86" s="78">
        <v>0.1212121212121212</v>
      </c>
    </row>
    <row r="87" spans="1:35" s="80" customFormat="1" ht="12" customHeight="1">
      <c r="A87" s="102" t="s">
        <v>243</v>
      </c>
      <c r="B87" s="103" t="s">
        <v>159</v>
      </c>
      <c r="C87" s="103" t="s">
        <v>297</v>
      </c>
      <c r="D87" s="103">
        <v>2</v>
      </c>
      <c r="E87" s="104" t="s">
        <v>111</v>
      </c>
      <c r="F87" s="102">
        <v>4.2</v>
      </c>
      <c r="G87" s="102">
        <v>2.36</v>
      </c>
      <c r="H87" s="102">
        <v>2.94</v>
      </c>
      <c r="I87" s="102">
        <v>9.5</v>
      </c>
      <c r="J87" s="102">
        <v>15.279220779220779</v>
      </c>
      <c r="K87" s="102">
        <v>75.220779220779221</v>
      </c>
      <c r="L87" s="105" t="s">
        <v>55</v>
      </c>
      <c r="M87" s="105">
        <v>6.75</v>
      </c>
      <c r="N87" s="105">
        <v>5.42</v>
      </c>
      <c r="O87" s="105">
        <v>0.04</v>
      </c>
      <c r="P87" s="102">
        <v>1.988556897647807</v>
      </c>
      <c r="Q87" s="105" t="s">
        <v>190</v>
      </c>
      <c r="R87" s="105">
        <v>44.352000000000004</v>
      </c>
      <c r="S87" s="105">
        <v>10.304000000000002</v>
      </c>
      <c r="T87" s="105">
        <v>1.1716923076923078</v>
      </c>
      <c r="U87" s="105">
        <v>0.64278260869565218</v>
      </c>
      <c r="V87" s="105">
        <v>56.470474916387971</v>
      </c>
      <c r="W87" s="102">
        <v>58.92173913043478</v>
      </c>
      <c r="X87" s="102">
        <v>95.839796567069314</v>
      </c>
      <c r="Y87" s="102">
        <v>4.3043478260869561</v>
      </c>
      <c r="Z87" s="102">
        <v>78.331731924093191</v>
      </c>
      <c r="AA87" s="105">
        <v>0.99160379999999992</v>
      </c>
      <c r="AB87" s="106">
        <v>6.1600000000000002E-2</v>
      </c>
      <c r="AC87" s="102">
        <v>16.097464285714285</v>
      </c>
      <c r="AD87" s="105">
        <v>6.5749551381670939</v>
      </c>
      <c r="AE87" s="102">
        <v>451</v>
      </c>
      <c r="AF87" s="86">
        <v>0</v>
      </c>
      <c r="AG87" s="85">
        <v>1.7055585359999998</v>
      </c>
      <c r="AH87" s="82">
        <v>1.988556897647807</v>
      </c>
      <c r="AI87" s="85">
        <v>0.11371237458193979</v>
      </c>
    </row>
    <row r="88" spans="1:35" s="80" customFormat="1" ht="12" customHeight="1">
      <c r="A88" s="112" t="s">
        <v>244</v>
      </c>
      <c r="B88" s="110" t="s">
        <v>159</v>
      </c>
      <c r="C88" s="110" t="s">
        <v>297</v>
      </c>
      <c r="D88" s="110">
        <v>3</v>
      </c>
      <c r="E88" s="111" t="s">
        <v>121</v>
      </c>
      <c r="F88" s="112">
        <v>4</v>
      </c>
      <c r="G88" s="112">
        <v>2.78</v>
      </c>
      <c r="H88" s="112">
        <v>3.54</v>
      </c>
      <c r="I88" s="112">
        <v>10.32</v>
      </c>
      <c r="J88" s="112">
        <v>14.75746835443038</v>
      </c>
      <c r="K88" s="112">
        <v>74.92253164556962</v>
      </c>
      <c r="L88" s="112" t="s">
        <v>55</v>
      </c>
      <c r="M88" s="117">
        <v>7.31</v>
      </c>
      <c r="N88" s="117">
        <v>5.78</v>
      </c>
      <c r="O88" s="117">
        <v>0.06</v>
      </c>
      <c r="P88" s="112">
        <v>0.33985223815732285</v>
      </c>
      <c r="Q88" s="117">
        <v>4.38</v>
      </c>
      <c r="R88" s="117">
        <v>44.352000000000004</v>
      </c>
      <c r="S88" s="117">
        <v>9.4080000000000084</v>
      </c>
      <c r="T88" s="117">
        <v>0.19528205128205128</v>
      </c>
      <c r="U88" s="117">
        <v>0.86678260869565227</v>
      </c>
      <c r="V88" s="117">
        <v>54.822064659977713</v>
      </c>
      <c r="W88" s="112">
        <v>57.460869565217394</v>
      </c>
      <c r="X88" s="112">
        <v>95.407648848326815</v>
      </c>
      <c r="Y88" s="112">
        <v>4.7142857142857109</v>
      </c>
      <c r="Z88" s="112">
        <v>76.693710560987455</v>
      </c>
      <c r="AA88" s="117">
        <v>0.8453016000000001</v>
      </c>
      <c r="AB88" s="118">
        <v>6.1600000000000002E-2</v>
      </c>
      <c r="AC88" s="112">
        <v>13.722428571428573</v>
      </c>
      <c r="AD88" s="117">
        <v>63.5</v>
      </c>
      <c r="AE88" s="112">
        <v>79.200000000000017</v>
      </c>
      <c r="AF88" s="92">
        <v>0</v>
      </c>
      <c r="AG88" s="91">
        <v>1.4539187520000001</v>
      </c>
      <c r="AH88" s="88">
        <v>0.33985223815732285</v>
      </c>
      <c r="AI88" s="91">
        <v>2.0757020757020739E-2</v>
      </c>
    </row>
    <row r="89" spans="1:35" s="80" customFormat="1" ht="12" customHeight="1">
      <c r="A89" s="97" t="s">
        <v>245</v>
      </c>
      <c r="B89" s="98" t="s">
        <v>160</v>
      </c>
      <c r="C89" s="98" t="s">
        <v>313</v>
      </c>
      <c r="D89" s="98">
        <v>1</v>
      </c>
      <c r="E89" s="99" t="s">
        <v>18</v>
      </c>
      <c r="F89" s="97">
        <v>5.44</v>
      </c>
      <c r="G89" s="97">
        <v>2.42</v>
      </c>
      <c r="H89" s="97">
        <v>4.0599999999999996</v>
      </c>
      <c r="I89" s="97">
        <v>11.92</v>
      </c>
      <c r="J89" s="97">
        <v>33.609473684210528</v>
      </c>
      <c r="K89" s="97">
        <v>54.470526315789478</v>
      </c>
      <c r="L89" s="97" t="s">
        <v>55</v>
      </c>
      <c r="M89" s="100">
        <v>6.41</v>
      </c>
      <c r="N89" s="100">
        <v>5.62</v>
      </c>
      <c r="O89" s="100">
        <v>0.11</v>
      </c>
      <c r="P89" s="97">
        <v>0.72474513438368848</v>
      </c>
      <c r="Q89" s="100" t="s">
        <v>190</v>
      </c>
      <c r="R89" s="100">
        <v>26.880000000000006</v>
      </c>
      <c r="S89" s="100">
        <v>3.5840000000000032</v>
      </c>
      <c r="T89" s="100">
        <v>0.29292307692307695</v>
      </c>
      <c r="U89" s="100">
        <v>0.15582608695652175</v>
      </c>
      <c r="V89" s="100">
        <v>30.91274916387961</v>
      </c>
      <c r="W89" s="97">
        <v>40.417391304347838</v>
      </c>
      <c r="X89" s="97">
        <v>76.483781278962013</v>
      </c>
      <c r="Y89" s="97">
        <v>7.4999999999999947</v>
      </c>
      <c r="Z89" s="97">
        <v>74.200478750711042</v>
      </c>
      <c r="AA89" s="100">
        <v>3.8566885499999999</v>
      </c>
      <c r="AB89" s="101">
        <v>0.27720000000000006</v>
      </c>
      <c r="AC89" s="97">
        <v>13.913017857142854</v>
      </c>
      <c r="AD89" s="100">
        <v>114.92473668587898</v>
      </c>
      <c r="AE89" s="97">
        <v>114.4</v>
      </c>
      <c r="AF89" s="79">
        <v>0</v>
      </c>
      <c r="AG89" s="78">
        <v>6.6335043059999999</v>
      </c>
      <c r="AH89" s="75">
        <v>0.72474513438368848</v>
      </c>
      <c r="AI89" s="78">
        <v>8.1730769230769162E-2</v>
      </c>
    </row>
    <row r="90" spans="1:35" s="80" customFormat="1" ht="12" customHeight="1">
      <c r="A90" s="102" t="s">
        <v>246</v>
      </c>
      <c r="B90" s="103" t="s">
        <v>160</v>
      </c>
      <c r="C90" s="103" t="s">
        <v>313</v>
      </c>
      <c r="D90" s="103">
        <v>2</v>
      </c>
      <c r="E90" s="125" t="s">
        <v>122</v>
      </c>
      <c r="F90" s="102">
        <v>2.3199999999999998</v>
      </c>
      <c r="G90" s="102">
        <v>0.68</v>
      </c>
      <c r="H90" s="102">
        <v>1.1200000000000001</v>
      </c>
      <c r="I90" s="102">
        <v>4.12</v>
      </c>
      <c r="J90" s="102">
        <v>8.8165517241379305</v>
      </c>
      <c r="K90" s="102">
        <v>87.063448275862072</v>
      </c>
      <c r="L90" s="102" t="s">
        <v>55</v>
      </c>
      <c r="M90" s="105">
        <v>5.56</v>
      </c>
      <c r="N90" s="105">
        <v>5.05</v>
      </c>
      <c r="O90" s="105">
        <v>0.04</v>
      </c>
      <c r="P90" s="102">
        <v>0.90989010989010966</v>
      </c>
      <c r="Q90" s="105" t="s">
        <v>190</v>
      </c>
      <c r="R90" s="105">
        <v>11.2</v>
      </c>
      <c r="S90" s="105">
        <v>6.272000000000002</v>
      </c>
      <c r="T90" s="105">
        <v>0.31015384615384617</v>
      </c>
      <c r="U90" s="105">
        <v>0.17530434782608698</v>
      </c>
      <c r="V90" s="105">
        <v>17.957458193979935</v>
      </c>
      <c r="W90" s="102">
        <v>34.08695652173914</v>
      </c>
      <c r="X90" s="102">
        <v>52.681318681318672</v>
      </c>
      <c r="Y90" s="102">
        <v>1.7857142857142849</v>
      </c>
      <c r="Z90" s="102">
        <v>39.151856716878491</v>
      </c>
      <c r="AA90" s="105">
        <v>1.1560742470588237</v>
      </c>
      <c r="AB90" s="106">
        <v>0.12320000000000003</v>
      </c>
      <c r="AC90" s="102">
        <v>9.383719537815125</v>
      </c>
      <c r="AD90" s="105">
        <v>16.985300773598329</v>
      </c>
      <c r="AE90" s="102">
        <v>121</v>
      </c>
      <c r="AF90" s="86">
        <v>0</v>
      </c>
      <c r="AG90" s="85">
        <v>1.9884477049411766</v>
      </c>
      <c r="AH90" s="82">
        <v>0.90989010989010966</v>
      </c>
      <c r="AI90" s="85">
        <v>4.9450549450549434E-2</v>
      </c>
    </row>
    <row r="91" spans="1:35" s="80" customFormat="1" ht="12" customHeight="1">
      <c r="A91" s="112" t="s">
        <v>247</v>
      </c>
      <c r="B91" s="110" t="s">
        <v>160</v>
      </c>
      <c r="C91" s="110" t="s">
        <v>313</v>
      </c>
      <c r="D91" s="110">
        <v>3</v>
      </c>
      <c r="E91" s="126" t="s">
        <v>123</v>
      </c>
      <c r="F91" s="112">
        <v>2.9</v>
      </c>
      <c r="G91" s="112">
        <v>0.74</v>
      </c>
      <c r="H91" s="112">
        <v>1.26</v>
      </c>
      <c r="I91" s="112">
        <v>4.8999999999999995</v>
      </c>
      <c r="J91" s="112">
        <v>9.8379310344827573</v>
      </c>
      <c r="K91" s="112">
        <v>85.262068965517244</v>
      </c>
      <c r="L91" s="112" t="s">
        <v>55</v>
      </c>
      <c r="M91" s="117">
        <v>6.08</v>
      </c>
      <c r="N91" s="117">
        <v>5</v>
      </c>
      <c r="O91" s="117">
        <v>0.03</v>
      </c>
      <c r="P91" s="112">
        <v>2.1880341880341878</v>
      </c>
      <c r="Q91" s="117" t="s">
        <v>190</v>
      </c>
      <c r="R91" s="117">
        <v>13.440000000000003</v>
      </c>
      <c r="S91" s="117">
        <v>7.1679999999999939</v>
      </c>
      <c r="T91" s="117">
        <v>0.73517948717948722</v>
      </c>
      <c r="U91" s="117">
        <v>0.1947826086956522</v>
      </c>
      <c r="V91" s="117">
        <v>21.537962095875137</v>
      </c>
      <c r="W91" s="112">
        <v>33.600000000000009</v>
      </c>
      <c r="X91" s="112">
        <v>64.101077666295041</v>
      </c>
      <c r="Y91" s="112">
        <v>1.875000000000002</v>
      </c>
      <c r="Z91" s="112">
        <v>39.407910701286106</v>
      </c>
      <c r="AA91" s="117">
        <v>0.60227739000000002</v>
      </c>
      <c r="AB91" s="118">
        <v>0.10780000000000001</v>
      </c>
      <c r="AC91" s="112">
        <v>5.5869887755102043</v>
      </c>
      <c r="AD91" s="117">
        <v>13.423866740424485</v>
      </c>
      <c r="AE91" s="112">
        <v>286.00000000000006</v>
      </c>
      <c r="AF91" s="92">
        <v>0</v>
      </c>
      <c r="AG91" s="91">
        <v>1.0359171108</v>
      </c>
      <c r="AH91" s="88">
        <v>2.1880341880341878</v>
      </c>
      <c r="AI91" s="91">
        <v>0.10256410256410266</v>
      </c>
    </row>
    <row r="92" spans="1:35" s="80" customFormat="1" ht="12" customHeight="1">
      <c r="A92" s="97" t="s">
        <v>248</v>
      </c>
      <c r="B92" s="98" t="s">
        <v>161</v>
      </c>
      <c r="C92" s="98" t="s">
        <v>299</v>
      </c>
      <c r="D92" s="98">
        <v>1</v>
      </c>
      <c r="E92" s="124" t="s">
        <v>124</v>
      </c>
      <c r="F92" s="97">
        <v>1.46</v>
      </c>
      <c r="G92" s="97">
        <v>1.1399999999999999</v>
      </c>
      <c r="H92" s="97">
        <v>2.66</v>
      </c>
      <c r="I92" s="97">
        <v>5.26</v>
      </c>
      <c r="J92" s="97">
        <v>30.845581395348837</v>
      </c>
      <c r="K92" s="97">
        <v>63.894418604651158</v>
      </c>
      <c r="L92" s="97" t="s">
        <v>55</v>
      </c>
      <c r="M92" s="100">
        <v>7.08</v>
      </c>
      <c r="N92" s="100">
        <v>6.17</v>
      </c>
      <c r="O92" s="100">
        <v>0.08</v>
      </c>
      <c r="P92" s="97">
        <v>0.38537699923838536</v>
      </c>
      <c r="Q92" s="100">
        <v>5.72</v>
      </c>
      <c r="R92" s="100">
        <v>25.536000000000005</v>
      </c>
      <c r="S92" s="100">
        <v>9.4079999999999977</v>
      </c>
      <c r="T92" s="100">
        <v>0.18953846153846154</v>
      </c>
      <c r="U92" s="100">
        <v>0.20452173913043481</v>
      </c>
      <c r="V92" s="100">
        <v>35.338060200668899</v>
      </c>
      <c r="W92" s="97">
        <v>49.182608695652178</v>
      </c>
      <c r="X92" s="97">
        <v>71.850723533891852</v>
      </c>
      <c r="Y92" s="97">
        <v>2.7142857142857153</v>
      </c>
      <c r="Z92" s="97">
        <v>76.974812150606155</v>
      </c>
      <c r="AA92" s="100">
        <v>4.6491588000000004</v>
      </c>
      <c r="AB92" s="101">
        <v>0.29260000000000008</v>
      </c>
      <c r="AC92" s="97">
        <v>15.889127819548868</v>
      </c>
      <c r="AD92" s="100">
        <v>6.5749551381670939</v>
      </c>
      <c r="AE92" s="97">
        <v>88.000000000000014</v>
      </c>
      <c r="AF92" s="79">
        <v>0</v>
      </c>
      <c r="AG92" s="78">
        <v>7.9965531360000002</v>
      </c>
      <c r="AH92" s="75">
        <v>0.38537699923838536</v>
      </c>
      <c r="AI92" s="78">
        <v>2.0146520146520151E-2</v>
      </c>
    </row>
    <row r="93" spans="1:35" s="80" customFormat="1" ht="12" customHeight="1">
      <c r="A93" s="102" t="s">
        <v>249</v>
      </c>
      <c r="B93" s="103" t="s">
        <v>161</v>
      </c>
      <c r="C93" s="103" t="s">
        <v>299</v>
      </c>
      <c r="D93" s="103">
        <v>2</v>
      </c>
      <c r="E93" s="104" t="s">
        <v>125</v>
      </c>
      <c r="F93" s="102">
        <v>0.6</v>
      </c>
      <c r="G93" s="102">
        <v>0.32</v>
      </c>
      <c r="H93" s="102">
        <v>0.72</v>
      </c>
      <c r="I93" s="102">
        <v>1.64</v>
      </c>
      <c r="J93" s="102">
        <v>8.7431111111111122</v>
      </c>
      <c r="K93" s="102">
        <v>89.61688888888888</v>
      </c>
      <c r="L93" s="102" t="s">
        <v>55</v>
      </c>
      <c r="M93" s="105">
        <v>6.45</v>
      </c>
      <c r="N93" s="105">
        <v>5.13</v>
      </c>
      <c r="O93" s="105">
        <v>0.03</v>
      </c>
      <c r="P93" s="102">
        <v>0.32662721893491131</v>
      </c>
      <c r="Q93" s="105" t="s">
        <v>190</v>
      </c>
      <c r="R93" s="105">
        <v>12.544</v>
      </c>
      <c r="S93" s="105">
        <v>9.8559999999999981</v>
      </c>
      <c r="T93" s="105">
        <v>0.20676923076923079</v>
      </c>
      <c r="U93" s="105">
        <v>0.12660869565217392</v>
      </c>
      <c r="V93" s="105">
        <v>22.733377926421401</v>
      </c>
      <c r="W93" s="102">
        <v>63.304347826086953</v>
      </c>
      <c r="X93" s="102">
        <v>35.911242603550292</v>
      </c>
      <c r="Y93" s="102">
        <v>1.2727272727272729</v>
      </c>
      <c r="Z93" s="102">
        <v>70.638859048738667</v>
      </c>
      <c r="AA93" s="105">
        <v>1.3313500200000001</v>
      </c>
      <c r="AB93" s="106">
        <v>0.12320000000000003</v>
      </c>
      <c r="AC93" s="102">
        <v>10.806412499999999</v>
      </c>
      <c r="AD93" s="105">
        <v>7.5338027624831287</v>
      </c>
      <c r="AE93" s="102">
        <v>81.400000000000006</v>
      </c>
      <c r="AF93" s="86">
        <v>0</v>
      </c>
      <c r="AG93" s="85">
        <v>2.2899220344</v>
      </c>
      <c r="AH93" s="82">
        <v>0.32662721893491131</v>
      </c>
      <c r="AI93" s="85">
        <v>2.0979020979020983E-2</v>
      </c>
    </row>
    <row r="94" spans="1:35" s="80" customFormat="1" ht="12" customHeight="1">
      <c r="A94" s="112" t="s">
        <v>250</v>
      </c>
      <c r="B94" s="110" t="s">
        <v>161</v>
      </c>
      <c r="C94" s="110" t="s">
        <v>299</v>
      </c>
      <c r="D94" s="110">
        <v>3</v>
      </c>
      <c r="E94" s="111" t="s">
        <v>126</v>
      </c>
      <c r="F94" s="112">
        <v>1.18</v>
      </c>
      <c r="G94" s="112">
        <v>0.7</v>
      </c>
      <c r="H94" s="112">
        <v>1.3</v>
      </c>
      <c r="I94" s="112">
        <v>3.1799999999999997</v>
      </c>
      <c r="J94" s="112">
        <v>9.790786516853931</v>
      </c>
      <c r="K94" s="112">
        <v>87.029213483146066</v>
      </c>
      <c r="L94" s="112" t="s">
        <v>55</v>
      </c>
      <c r="M94" s="117">
        <v>5.97</v>
      </c>
      <c r="N94" s="117">
        <v>4.78</v>
      </c>
      <c r="O94" s="117">
        <v>0.02</v>
      </c>
      <c r="P94" s="112">
        <v>5.5726495726495715</v>
      </c>
      <c r="Q94" s="117" t="s">
        <v>190</v>
      </c>
      <c r="R94" s="117">
        <v>11.648000000000001</v>
      </c>
      <c r="S94" s="117">
        <v>13.44</v>
      </c>
      <c r="T94" s="117">
        <v>1.8724102564102565</v>
      </c>
      <c r="U94" s="117">
        <v>0.23373913043478262</v>
      </c>
      <c r="V94" s="117">
        <v>27.194149386845037</v>
      </c>
      <c r="W94" s="112">
        <v>33.600000000000009</v>
      </c>
      <c r="X94" s="112">
        <v>80.934968413229257</v>
      </c>
      <c r="Y94" s="112">
        <v>0.86666666666666681</v>
      </c>
      <c r="Z94" s="112">
        <v>38.607725676513127</v>
      </c>
      <c r="AA94" s="117">
        <v>0.72907263000000011</v>
      </c>
      <c r="AB94" s="118">
        <v>9.2400000000000024E-2</v>
      </c>
      <c r="AC94" s="112">
        <v>7.8903964285714281</v>
      </c>
      <c r="AD94" s="117">
        <v>16.985300773598329</v>
      </c>
      <c r="AE94" s="112">
        <v>704.00000000000011</v>
      </c>
      <c r="AF94" s="92">
        <v>0</v>
      </c>
      <c r="AG94" s="91">
        <v>1.2540049236000002</v>
      </c>
      <c r="AH94" s="88">
        <v>5.5726495726495715</v>
      </c>
      <c r="AI94" s="91">
        <v>0.13931623931623932</v>
      </c>
    </row>
    <row r="95" spans="1:35" s="80" customFormat="1" ht="12" customHeight="1">
      <c r="A95" s="97" t="s">
        <v>251</v>
      </c>
      <c r="B95" s="98" t="s">
        <v>162</v>
      </c>
      <c r="C95" s="98" t="s">
        <v>311</v>
      </c>
      <c r="D95" s="98">
        <v>1</v>
      </c>
      <c r="E95" s="99" t="s">
        <v>28</v>
      </c>
      <c r="F95" s="97">
        <v>6.4</v>
      </c>
      <c r="G95" s="97">
        <v>4.0999999999999996</v>
      </c>
      <c r="H95" s="97">
        <v>5.2</v>
      </c>
      <c r="I95" s="97">
        <v>15.7</v>
      </c>
      <c r="J95" s="97">
        <v>18.856578947368419</v>
      </c>
      <c r="K95" s="97">
        <v>65.443421052631578</v>
      </c>
      <c r="L95" s="97" t="s">
        <v>55</v>
      </c>
      <c r="M95" s="100">
        <v>5.74</v>
      </c>
      <c r="N95" s="100">
        <v>4.8</v>
      </c>
      <c r="O95" s="100">
        <v>7.0000000000000007E-2</v>
      </c>
      <c r="P95" s="97">
        <v>3.6099456099456098</v>
      </c>
      <c r="Q95" s="100">
        <v>14.2494</v>
      </c>
      <c r="R95" s="100">
        <v>17.920000000000002</v>
      </c>
      <c r="S95" s="100">
        <v>8.0640000000000001</v>
      </c>
      <c r="T95" s="100">
        <v>1.1602051282051282</v>
      </c>
      <c r="U95" s="100">
        <v>0.17530434782608698</v>
      </c>
      <c r="V95" s="100">
        <v>27.319509476031218</v>
      </c>
      <c r="W95" s="97">
        <v>32.139130434782608</v>
      </c>
      <c r="X95" s="97">
        <v>85.003885003885017</v>
      </c>
      <c r="Y95" s="97">
        <v>2.2222222222222223</v>
      </c>
      <c r="Z95" s="97">
        <v>49.109795786707643</v>
      </c>
      <c r="AA95" s="100">
        <v>4.1208453</v>
      </c>
      <c r="AB95" s="101">
        <v>0.27720000000000006</v>
      </c>
      <c r="AC95" s="97">
        <v>14.865964285714282</v>
      </c>
      <c r="AD95" s="100">
        <v>11.91710618792786</v>
      </c>
      <c r="AE95" s="97">
        <v>484</v>
      </c>
      <c r="AF95" s="79">
        <v>0</v>
      </c>
      <c r="AG95" s="78">
        <v>7.0878539160000003</v>
      </c>
      <c r="AH95" s="75">
        <v>3.6099456099456098</v>
      </c>
      <c r="AI95" s="78">
        <v>0.14387464387464388</v>
      </c>
    </row>
    <row r="96" spans="1:35" s="80" customFormat="1" ht="12" customHeight="1">
      <c r="A96" s="112" t="s">
        <v>252</v>
      </c>
      <c r="B96" s="110" t="s">
        <v>162</v>
      </c>
      <c r="C96" s="110" t="s">
        <v>311</v>
      </c>
      <c r="D96" s="110">
        <v>2</v>
      </c>
      <c r="E96" s="111" t="s">
        <v>127</v>
      </c>
      <c r="F96" s="112">
        <v>4.3600000000000003</v>
      </c>
      <c r="G96" s="112">
        <v>2.38</v>
      </c>
      <c r="H96" s="112">
        <v>3.04</v>
      </c>
      <c r="I96" s="112">
        <v>9.7800000000000011</v>
      </c>
      <c r="J96" s="112">
        <v>12.888571428571428</v>
      </c>
      <c r="K96" s="112">
        <v>77.33142857142856</v>
      </c>
      <c r="L96" s="112" t="s">
        <v>55</v>
      </c>
      <c r="M96" s="117">
        <v>5.68</v>
      </c>
      <c r="N96" s="117">
        <v>4.91</v>
      </c>
      <c r="O96" s="117">
        <v>0.02</v>
      </c>
      <c r="P96" s="112">
        <v>0.98821898821898813</v>
      </c>
      <c r="Q96" s="117" t="s">
        <v>190</v>
      </c>
      <c r="R96" s="117">
        <v>12.544</v>
      </c>
      <c r="S96" s="117">
        <v>7.1680000000000028</v>
      </c>
      <c r="T96" s="117">
        <v>0.35610256410256413</v>
      </c>
      <c r="U96" s="117">
        <v>0.17530434782608698</v>
      </c>
      <c r="V96" s="117">
        <v>20.243406911928655</v>
      </c>
      <c r="W96" s="112">
        <v>36.034782608695657</v>
      </c>
      <c r="X96" s="112">
        <v>56.177408177408182</v>
      </c>
      <c r="Y96" s="112">
        <v>1.7499999999999993</v>
      </c>
      <c r="Z96" s="112">
        <v>46.59784937945571</v>
      </c>
      <c r="AA96" s="117">
        <v>1.1270688</v>
      </c>
      <c r="AB96" s="118">
        <v>0.10780000000000001</v>
      </c>
      <c r="AC96" s="112">
        <v>10.455183673469387</v>
      </c>
      <c r="AD96" s="117">
        <v>13.286888508379334</v>
      </c>
      <c r="AE96" s="112">
        <v>123.2</v>
      </c>
      <c r="AF96" s="92">
        <v>0</v>
      </c>
      <c r="AG96" s="91">
        <v>1.938558336</v>
      </c>
      <c r="AH96" s="88">
        <v>0.98821898821898813</v>
      </c>
      <c r="AI96" s="91">
        <v>4.9679487179487163E-2</v>
      </c>
    </row>
    <row r="97" spans="1:35" s="80" customFormat="1" ht="12" customHeight="1">
      <c r="A97" s="97" t="s">
        <v>253</v>
      </c>
      <c r="B97" s="98" t="s">
        <v>163</v>
      </c>
      <c r="C97" s="98" t="s">
        <v>312</v>
      </c>
      <c r="D97" s="98">
        <v>1</v>
      </c>
      <c r="E97" s="99" t="s">
        <v>18</v>
      </c>
      <c r="F97" s="97">
        <v>6.6000000000000005</v>
      </c>
      <c r="G97" s="97">
        <v>8.2200000000000006</v>
      </c>
      <c r="H97" s="97">
        <v>11.1</v>
      </c>
      <c r="I97" s="97">
        <v>25.92</v>
      </c>
      <c r="J97" s="97">
        <v>25.056470588235296</v>
      </c>
      <c r="K97" s="97">
        <v>49.023529411764706</v>
      </c>
      <c r="L97" s="97" t="s">
        <v>55</v>
      </c>
      <c r="M97" s="100">
        <v>6.12</v>
      </c>
      <c r="N97" s="100">
        <v>5.35</v>
      </c>
      <c r="O97" s="100">
        <v>7.0000000000000007E-2</v>
      </c>
      <c r="P97" s="97">
        <v>0.43035343035343027</v>
      </c>
      <c r="Q97" s="100" t="s">
        <v>190</v>
      </c>
      <c r="R97" s="100">
        <v>17.920000000000002</v>
      </c>
      <c r="S97" s="100">
        <v>4.9280000000000008</v>
      </c>
      <c r="T97" s="100">
        <v>0.15507692307692308</v>
      </c>
      <c r="U97" s="100">
        <v>0.10713043478260872</v>
      </c>
      <c r="V97" s="100">
        <v>23.937284280936456</v>
      </c>
      <c r="W97" s="97">
        <v>36.034782608695657</v>
      </c>
      <c r="X97" s="97">
        <v>66.42827442827442</v>
      </c>
      <c r="Y97" s="97">
        <v>3.6363636363636362</v>
      </c>
      <c r="Z97" s="97">
        <v>73.505076115649885</v>
      </c>
      <c r="AA97" s="100">
        <v>3.1229198</v>
      </c>
      <c r="AB97" s="101">
        <v>0.35420000000000001</v>
      </c>
      <c r="AC97" s="97">
        <v>8.8168260869565209</v>
      </c>
      <c r="AD97" s="100">
        <v>22.464430055404236</v>
      </c>
      <c r="AE97" s="97">
        <v>60.64</v>
      </c>
      <c r="AF97" s="79">
        <v>0</v>
      </c>
      <c r="AG97" s="78">
        <v>5.3714220560000001</v>
      </c>
      <c r="AH97" s="75">
        <v>0.43035343035343027</v>
      </c>
      <c r="AI97" s="78">
        <v>3.1468531468531465E-2</v>
      </c>
    </row>
    <row r="98" spans="1:35" s="80" customFormat="1" ht="12" customHeight="1">
      <c r="A98" s="102" t="s">
        <v>254</v>
      </c>
      <c r="B98" s="103" t="s">
        <v>163</v>
      </c>
      <c r="C98" s="103" t="s">
        <v>312</v>
      </c>
      <c r="D98" s="103">
        <v>2</v>
      </c>
      <c r="E98" s="104" t="s">
        <v>122</v>
      </c>
      <c r="F98" s="102">
        <v>5.0999999999999996</v>
      </c>
      <c r="G98" s="102">
        <v>4.6399999999999997</v>
      </c>
      <c r="H98" s="102">
        <v>6.16</v>
      </c>
      <c r="I98" s="102">
        <v>15.899999999999999</v>
      </c>
      <c r="J98" s="102">
        <v>11.86025641025641</v>
      </c>
      <c r="K98" s="102">
        <v>72.239743589743583</v>
      </c>
      <c r="L98" s="102" t="s">
        <v>55</v>
      </c>
      <c r="M98" s="105">
        <v>5.07</v>
      </c>
      <c r="N98" s="105">
        <v>4.08</v>
      </c>
      <c r="O98" s="105">
        <v>0.02</v>
      </c>
      <c r="P98" s="102">
        <v>1.3224553224553226</v>
      </c>
      <c r="Q98" s="105" t="s">
        <v>190</v>
      </c>
      <c r="R98" s="105">
        <v>7.168000000000001</v>
      </c>
      <c r="S98" s="105">
        <v>6.272000000000002</v>
      </c>
      <c r="T98" s="105">
        <v>0.42502564102564105</v>
      </c>
      <c r="U98" s="105">
        <v>0.13634782608695653</v>
      </c>
      <c r="V98" s="105">
        <v>14.426399108138241</v>
      </c>
      <c r="W98" s="102">
        <v>32.139130434782608</v>
      </c>
      <c r="X98" s="102">
        <v>44.887334887334895</v>
      </c>
      <c r="Y98" s="102">
        <v>1.1428571428571426</v>
      </c>
      <c r="Z98" s="102">
        <v>44.489541127531965</v>
      </c>
      <c r="AA98" s="105">
        <v>1.4229243599999999</v>
      </c>
      <c r="AB98" s="106">
        <v>0.15400000000000003</v>
      </c>
      <c r="AC98" s="102">
        <v>9.23976857142857</v>
      </c>
      <c r="AD98" s="105">
        <v>15.752496685191995</v>
      </c>
      <c r="AE98" s="102">
        <v>151.80000000000001</v>
      </c>
      <c r="AF98" s="86">
        <v>2.1560000000000006</v>
      </c>
      <c r="AG98" s="85">
        <v>2.4474298991999999</v>
      </c>
      <c r="AH98" s="82">
        <v>1.3224553224553226</v>
      </c>
      <c r="AI98" s="85">
        <v>6.7765567765567747E-2</v>
      </c>
    </row>
    <row r="99" spans="1:35" s="80" customFormat="1" ht="12" customHeight="1">
      <c r="A99" s="112" t="s">
        <v>255</v>
      </c>
      <c r="B99" s="110" t="s">
        <v>163</v>
      </c>
      <c r="C99" s="110" t="s">
        <v>312</v>
      </c>
      <c r="D99" s="110">
        <v>3</v>
      </c>
      <c r="E99" s="111" t="s">
        <v>128</v>
      </c>
      <c r="F99" s="112">
        <v>4.7</v>
      </c>
      <c r="G99" s="112">
        <v>4.12</v>
      </c>
      <c r="H99" s="112">
        <v>6.06</v>
      </c>
      <c r="I99" s="112">
        <v>14.879999999999999</v>
      </c>
      <c r="J99" s="112">
        <v>6.6327272727272728</v>
      </c>
      <c r="K99" s="112">
        <v>78.487272727272725</v>
      </c>
      <c r="L99" s="112" t="s">
        <v>55</v>
      </c>
      <c r="M99" s="117">
        <v>4.53</v>
      </c>
      <c r="N99" s="117">
        <v>4.22</v>
      </c>
      <c r="O99" s="117">
        <v>0.03</v>
      </c>
      <c r="P99" s="112">
        <v>0.66535174227481919</v>
      </c>
      <c r="Q99" s="117" t="s">
        <v>190</v>
      </c>
      <c r="R99" s="117">
        <v>6.2720000000000002</v>
      </c>
      <c r="S99" s="117">
        <v>5.3760000000000012</v>
      </c>
      <c r="T99" s="117">
        <v>0.25271794871794878</v>
      </c>
      <c r="U99" s="117">
        <v>0.17530434782608698</v>
      </c>
      <c r="V99" s="117">
        <v>12.076022296544037</v>
      </c>
      <c r="W99" s="112">
        <v>37.982608695652182</v>
      </c>
      <c r="X99" s="112">
        <v>31.793556870479946</v>
      </c>
      <c r="Y99" s="112">
        <v>1.1666666666666665</v>
      </c>
      <c r="Z99" s="112">
        <v>48.393334837399692</v>
      </c>
      <c r="AA99" s="117">
        <v>0.75020517000000009</v>
      </c>
      <c r="AB99" s="118">
        <v>6.1600000000000002E-2</v>
      </c>
      <c r="AC99" s="112">
        <v>12.178655357142858</v>
      </c>
      <c r="AD99" s="117">
        <v>9.6756442090072596</v>
      </c>
      <c r="AE99" s="112">
        <v>77.000000000000014</v>
      </c>
      <c r="AF99" s="92">
        <v>1.5400000000000005</v>
      </c>
      <c r="AG99" s="91">
        <v>1.2903528924000001</v>
      </c>
      <c r="AH99" s="88">
        <v>0.66535174227481919</v>
      </c>
      <c r="AI99" s="91">
        <v>4.7008547008547008E-2</v>
      </c>
    </row>
    <row r="100" spans="1:35" s="80" customFormat="1" ht="12" customHeight="1">
      <c r="A100" s="97" t="s">
        <v>256</v>
      </c>
      <c r="B100" s="98" t="s">
        <v>164</v>
      </c>
      <c r="C100" s="98" t="s">
        <v>300</v>
      </c>
      <c r="D100" s="98">
        <v>1</v>
      </c>
      <c r="E100" s="99" t="s">
        <v>24</v>
      </c>
      <c r="F100" s="97">
        <v>13.74</v>
      </c>
      <c r="G100" s="97">
        <v>13.04</v>
      </c>
      <c r="H100" s="97">
        <v>11.08</v>
      </c>
      <c r="I100" s="97">
        <v>37.86</v>
      </c>
      <c r="J100" s="97">
        <v>17.754285714285714</v>
      </c>
      <c r="K100" s="97">
        <v>44.385714285714286</v>
      </c>
      <c r="L100" s="97" t="s">
        <v>55</v>
      </c>
      <c r="M100" s="100">
        <v>4.95</v>
      </c>
      <c r="N100" s="100">
        <v>4.08</v>
      </c>
      <c r="O100" s="100">
        <v>0.03</v>
      </c>
      <c r="P100" s="97">
        <v>0.87510339123242331</v>
      </c>
      <c r="Q100" s="100" t="s">
        <v>190</v>
      </c>
      <c r="R100" s="100">
        <v>17.920000000000002</v>
      </c>
      <c r="S100" s="100">
        <v>4.4799999999999969</v>
      </c>
      <c r="T100" s="100">
        <v>0.26420512820512815</v>
      </c>
      <c r="U100" s="100">
        <v>0.1947826086956522</v>
      </c>
      <c r="V100" s="100">
        <v>22.858987736900779</v>
      </c>
      <c r="W100" s="97">
        <v>30.191304347826087</v>
      </c>
      <c r="X100" s="97">
        <v>75.713813068651774</v>
      </c>
      <c r="Y100" s="97">
        <v>4.0000000000000036</v>
      </c>
      <c r="Z100" s="97">
        <v>68.020318775276024</v>
      </c>
      <c r="AA100" s="100">
        <v>4.1736766500000009</v>
      </c>
      <c r="AB100" s="101">
        <v>0.32340000000000002</v>
      </c>
      <c r="AC100" s="97">
        <v>12.905617346938778</v>
      </c>
      <c r="AD100" s="100">
        <v>10.5</v>
      </c>
      <c r="AE100" s="97">
        <v>92.4</v>
      </c>
      <c r="AF100" s="79">
        <v>1.232</v>
      </c>
      <c r="AG100" s="78">
        <v>7.1787238380000016</v>
      </c>
      <c r="AH100" s="75">
        <v>0.87510339123242331</v>
      </c>
      <c r="AI100" s="78">
        <v>5.8974358974359001E-2</v>
      </c>
    </row>
    <row r="101" spans="1:35" s="80" customFormat="1" ht="12" customHeight="1">
      <c r="A101" s="102" t="s">
        <v>257</v>
      </c>
      <c r="B101" s="103" t="s">
        <v>164</v>
      </c>
      <c r="C101" s="103" t="s">
        <v>300</v>
      </c>
      <c r="D101" s="103">
        <v>2</v>
      </c>
      <c r="E101" s="104" t="s">
        <v>129</v>
      </c>
      <c r="F101" s="102">
        <v>32.979999999999997</v>
      </c>
      <c r="G101" s="102">
        <v>21.72</v>
      </c>
      <c r="H101" s="102">
        <v>6.18</v>
      </c>
      <c r="I101" s="102">
        <v>60.879999999999995</v>
      </c>
      <c r="J101" s="102">
        <v>5.4333333333333353</v>
      </c>
      <c r="K101" s="107">
        <v>33.686666666666682</v>
      </c>
      <c r="L101" s="108" t="s">
        <v>258</v>
      </c>
      <c r="M101" s="109">
        <v>5.4</v>
      </c>
      <c r="N101" s="123">
        <v>3.94</v>
      </c>
      <c r="O101" s="123">
        <v>0.03</v>
      </c>
      <c r="P101" s="102">
        <v>0.73717948717948711</v>
      </c>
      <c r="Q101" s="105" t="s">
        <v>190</v>
      </c>
      <c r="R101" s="105">
        <v>8.9600000000000009</v>
      </c>
      <c r="S101" s="105">
        <v>6.2720000000000038</v>
      </c>
      <c r="T101" s="105">
        <v>0.17230769230769233</v>
      </c>
      <c r="U101" s="105">
        <v>0.23373913043478262</v>
      </c>
      <c r="V101" s="105">
        <v>15.63804682274248</v>
      </c>
      <c r="W101" s="102">
        <v>23.373913043478264</v>
      </c>
      <c r="X101" s="102">
        <v>66.90384615384616</v>
      </c>
      <c r="Y101" s="102">
        <v>1.4285714285714279</v>
      </c>
      <c r="Z101" s="102">
        <v>69.386244934132947</v>
      </c>
      <c r="AA101" s="105">
        <v>1.6906032000000002</v>
      </c>
      <c r="AB101" s="106">
        <v>0.16940000000000005</v>
      </c>
      <c r="AC101" s="102">
        <v>9.9799480519480497</v>
      </c>
      <c r="AD101" s="105">
        <v>9.7254544752054937</v>
      </c>
      <c r="AE101" s="102">
        <v>61.6</v>
      </c>
      <c r="AF101" s="86">
        <v>3.6960000000000006</v>
      </c>
      <c r="AG101" s="85">
        <v>2.9078375040000002</v>
      </c>
      <c r="AH101" s="82">
        <v>0.73717948717948711</v>
      </c>
      <c r="AI101" s="85">
        <v>2.7472527472527458E-2</v>
      </c>
    </row>
    <row r="102" spans="1:35" s="80" customFormat="1" ht="12" customHeight="1">
      <c r="A102" s="112" t="s">
        <v>259</v>
      </c>
      <c r="B102" s="110" t="s">
        <v>164</v>
      </c>
      <c r="C102" s="110" t="s">
        <v>300</v>
      </c>
      <c r="D102" s="110">
        <v>3</v>
      </c>
      <c r="E102" s="111" t="s">
        <v>130</v>
      </c>
      <c r="F102" s="112">
        <v>13.140000000000002</v>
      </c>
      <c r="G102" s="112">
        <v>18.420000000000002</v>
      </c>
      <c r="H102" s="112">
        <v>9.3800000000000008</v>
      </c>
      <c r="I102" s="112">
        <v>40.940000000000005</v>
      </c>
      <c r="J102" s="112">
        <v>8.749629629629629</v>
      </c>
      <c r="K102" s="113">
        <v>50.310370370370372</v>
      </c>
      <c r="L102" s="114" t="s">
        <v>55</v>
      </c>
      <c r="M102" s="115">
        <v>5.45</v>
      </c>
      <c r="N102" s="115">
        <v>3.46</v>
      </c>
      <c r="O102" s="116">
        <v>0.02</v>
      </c>
      <c r="P102" s="112">
        <v>0.83471400394477313</v>
      </c>
      <c r="Q102" s="117" t="s">
        <v>190</v>
      </c>
      <c r="R102" s="117">
        <v>15.232000000000005</v>
      </c>
      <c r="S102" s="117">
        <v>7.1679999999999939</v>
      </c>
      <c r="T102" s="117">
        <v>0.26420512820512815</v>
      </c>
      <c r="U102" s="117">
        <v>0.44799999999999995</v>
      </c>
      <c r="V102" s="117">
        <v>23.112205128205126</v>
      </c>
      <c r="W102" s="112">
        <v>31.652173913043477</v>
      </c>
      <c r="X102" s="112">
        <v>73.019329388560166</v>
      </c>
      <c r="Y102" s="112">
        <v>2.1250000000000027</v>
      </c>
      <c r="Z102" s="112">
        <v>62.913816137765117</v>
      </c>
      <c r="AA102" s="117">
        <v>1.0390165500000001</v>
      </c>
      <c r="AB102" s="118">
        <v>0.13860000000000006</v>
      </c>
      <c r="AC102" s="112">
        <v>7.4965119047619027</v>
      </c>
      <c r="AD102" s="117">
        <v>6.8489116022573899</v>
      </c>
      <c r="AE102" s="112">
        <v>101.2</v>
      </c>
      <c r="AF102" s="92">
        <v>2.1560000000000006</v>
      </c>
      <c r="AG102" s="91">
        <v>1.7871084660000003</v>
      </c>
      <c r="AH102" s="88">
        <v>0.83471400394477313</v>
      </c>
      <c r="AI102" s="91">
        <v>3.6858974358974381E-2</v>
      </c>
    </row>
    <row r="103" spans="1:35" s="80" customFormat="1" ht="12" customHeight="1">
      <c r="A103" s="97" t="s">
        <v>260</v>
      </c>
      <c r="B103" s="98" t="s">
        <v>165</v>
      </c>
      <c r="C103" s="98" t="s">
        <v>313</v>
      </c>
      <c r="D103" s="98">
        <v>1</v>
      </c>
      <c r="E103" s="99" t="s">
        <v>24</v>
      </c>
      <c r="F103" s="97">
        <v>15.46</v>
      </c>
      <c r="G103" s="97">
        <v>19.8</v>
      </c>
      <c r="H103" s="97">
        <v>19.46</v>
      </c>
      <c r="I103" s="97">
        <v>54.720000000000006</v>
      </c>
      <c r="J103" s="97">
        <v>17.941132075471696</v>
      </c>
      <c r="K103" s="119">
        <v>27.338867924528298</v>
      </c>
      <c r="L103" s="120" t="s">
        <v>258</v>
      </c>
      <c r="M103" s="121">
        <v>5.72</v>
      </c>
      <c r="N103" s="121">
        <v>4.97</v>
      </c>
      <c r="O103" s="122">
        <v>7.0000000000000007E-2</v>
      </c>
      <c r="P103" s="97">
        <v>2.0351935646053296</v>
      </c>
      <c r="Q103" s="100" t="s">
        <v>190</v>
      </c>
      <c r="R103" s="100">
        <v>8.9600000000000009</v>
      </c>
      <c r="S103" s="100">
        <v>8.0640000000000001</v>
      </c>
      <c r="T103" s="100">
        <v>0.50543589743589756</v>
      </c>
      <c r="U103" s="100">
        <v>0.13634782608695653</v>
      </c>
      <c r="V103" s="100">
        <v>17.665783723522857</v>
      </c>
      <c r="W103" s="97">
        <v>24.834782608695651</v>
      </c>
      <c r="X103" s="97">
        <v>71.133232780291621</v>
      </c>
      <c r="Y103" s="97">
        <v>1.1111111111111112</v>
      </c>
      <c r="Z103" s="97">
        <v>90.840566907359047</v>
      </c>
      <c r="AA103" s="100">
        <v>3.33894132</v>
      </c>
      <c r="AB103" s="101">
        <v>0.23100000000000004</v>
      </c>
      <c r="AC103" s="97">
        <v>14.454291428571427</v>
      </c>
      <c r="AD103" s="100">
        <v>7.1228680663476842</v>
      </c>
      <c r="AE103" s="97">
        <v>176.00000000000003</v>
      </c>
      <c r="AF103" s="79">
        <v>0</v>
      </c>
      <c r="AG103" s="78">
        <v>5.7429790703999997</v>
      </c>
      <c r="AH103" s="75">
        <v>2.0351935646053296</v>
      </c>
      <c r="AI103" s="78">
        <v>6.2678062678062696E-2</v>
      </c>
    </row>
    <row r="104" spans="1:35" s="80" customFormat="1" ht="12" customHeight="1">
      <c r="A104" s="102" t="s">
        <v>261</v>
      </c>
      <c r="B104" s="103" t="s">
        <v>165</v>
      </c>
      <c r="C104" s="103" t="s">
        <v>313</v>
      </c>
      <c r="D104" s="103">
        <v>2</v>
      </c>
      <c r="E104" s="104" t="s">
        <v>131</v>
      </c>
      <c r="F104" s="102">
        <v>13.459999999999999</v>
      </c>
      <c r="G104" s="102">
        <v>14.800000000000002</v>
      </c>
      <c r="H104" s="102">
        <v>14.899999999999999</v>
      </c>
      <c r="I104" s="102">
        <v>43.16</v>
      </c>
      <c r="J104" s="102">
        <v>4.2898113207547173</v>
      </c>
      <c r="K104" s="107">
        <v>52.550188679245288</v>
      </c>
      <c r="L104" s="108" t="s">
        <v>55</v>
      </c>
      <c r="M104" s="109">
        <v>5.16</v>
      </c>
      <c r="N104" s="109">
        <v>4.21</v>
      </c>
      <c r="O104" s="123">
        <v>0.01</v>
      </c>
      <c r="P104" s="102">
        <v>0.70032051282051277</v>
      </c>
      <c r="Q104" s="105" t="s">
        <v>190</v>
      </c>
      <c r="R104" s="105">
        <v>6.2720000000000002</v>
      </c>
      <c r="S104" s="105">
        <v>6.2720000000000002</v>
      </c>
      <c r="T104" s="105">
        <v>0.21825641025641027</v>
      </c>
      <c r="U104" s="105">
        <v>0.11686956521739131</v>
      </c>
      <c r="V104" s="105">
        <v>12.879125975473801</v>
      </c>
      <c r="W104" s="102">
        <v>31.165217391304349</v>
      </c>
      <c r="X104" s="102">
        <v>41.325320512820511</v>
      </c>
      <c r="Y104" s="102">
        <v>1</v>
      </c>
      <c r="Z104" s="102">
        <v>59.305624155852094</v>
      </c>
      <c r="AA104" s="105">
        <v>0.96417213750000019</v>
      </c>
      <c r="AB104" s="106">
        <v>9.2400000000000024E-2</v>
      </c>
      <c r="AC104" s="102">
        <v>10.434763392857143</v>
      </c>
      <c r="AD104" s="105">
        <v>14.656670828830816</v>
      </c>
      <c r="AE104" s="102">
        <v>77.000000000000014</v>
      </c>
      <c r="AF104" s="86">
        <v>0</v>
      </c>
      <c r="AG104" s="85">
        <v>1.6583760765000004</v>
      </c>
      <c r="AH104" s="82">
        <v>0.70032051282051277</v>
      </c>
      <c r="AI104" s="85">
        <v>3.47985347985348E-2</v>
      </c>
    </row>
    <row r="105" spans="1:35" s="80" customFormat="1" ht="12" customHeight="1">
      <c r="A105" s="112" t="s">
        <v>262</v>
      </c>
      <c r="B105" s="110" t="s">
        <v>165</v>
      </c>
      <c r="C105" s="110" t="s">
        <v>313</v>
      </c>
      <c r="D105" s="110">
        <v>3</v>
      </c>
      <c r="E105" s="111" t="s">
        <v>110</v>
      </c>
      <c r="F105" s="112">
        <v>12.68</v>
      </c>
      <c r="G105" s="112">
        <v>14.980000000000002</v>
      </c>
      <c r="H105" s="112">
        <v>15.620000000000001</v>
      </c>
      <c r="I105" s="112">
        <v>43.28</v>
      </c>
      <c r="J105" s="112">
        <v>4.3630769230769229</v>
      </c>
      <c r="K105" s="112">
        <v>52.356923076923081</v>
      </c>
      <c r="L105" s="112" t="s">
        <v>55</v>
      </c>
      <c r="M105" s="117">
        <v>5.26</v>
      </c>
      <c r="N105" s="117">
        <v>4.2300000000000004</v>
      </c>
      <c r="O105" s="117">
        <v>0.02</v>
      </c>
      <c r="P105" s="112">
        <v>0.74888074888074896</v>
      </c>
      <c r="Q105" s="117" t="s">
        <v>190</v>
      </c>
      <c r="R105" s="117">
        <v>6.2720000000000002</v>
      </c>
      <c r="S105" s="117">
        <v>6.2720000000000002</v>
      </c>
      <c r="T105" s="117">
        <v>0.22974358974358977</v>
      </c>
      <c r="U105" s="117">
        <v>0.13634782608695653</v>
      </c>
      <c r="V105" s="117">
        <v>12.910091415830546</v>
      </c>
      <c r="W105" s="112">
        <v>30.678260869565218</v>
      </c>
      <c r="X105" s="112">
        <v>42.082214082214087</v>
      </c>
      <c r="Y105" s="112">
        <v>1</v>
      </c>
      <c r="Z105" s="112">
        <v>58.594468633102345</v>
      </c>
      <c r="AA105" s="117">
        <v>0.82416906000000012</v>
      </c>
      <c r="AB105" s="118">
        <v>0.10780000000000001</v>
      </c>
      <c r="AC105" s="112">
        <v>7.6453530612244904</v>
      </c>
      <c r="AD105" s="117">
        <v>5.616107513851059</v>
      </c>
      <c r="AE105" s="112">
        <v>72.600000000000009</v>
      </c>
      <c r="AF105" s="92">
        <v>2.1560000000000006</v>
      </c>
      <c r="AG105" s="91">
        <v>1.4175707832000002</v>
      </c>
      <c r="AH105" s="88">
        <v>0.74888074888074896</v>
      </c>
      <c r="AI105" s="91">
        <v>3.6630036630036632E-2</v>
      </c>
    </row>
    <row r="106" spans="1:35" s="80" customFormat="1" ht="12" customHeight="1">
      <c r="A106" s="97" t="s">
        <v>263</v>
      </c>
      <c r="B106" s="98" t="s">
        <v>166</v>
      </c>
      <c r="C106" s="98" t="s">
        <v>297</v>
      </c>
      <c r="D106" s="98">
        <v>1</v>
      </c>
      <c r="E106" s="99" t="s">
        <v>132</v>
      </c>
      <c r="F106" s="97">
        <v>8.86</v>
      </c>
      <c r="G106" s="97">
        <v>4.12</v>
      </c>
      <c r="H106" s="97">
        <v>4.8</v>
      </c>
      <c r="I106" s="97">
        <v>17.78</v>
      </c>
      <c r="J106" s="97">
        <v>23.652328767123286</v>
      </c>
      <c r="K106" s="97">
        <v>58.567671232876705</v>
      </c>
      <c r="L106" s="97" t="s">
        <v>55</v>
      </c>
      <c r="M106" s="100">
        <v>6.35</v>
      </c>
      <c r="N106" s="100">
        <v>5.24</v>
      </c>
      <c r="O106" s="100">
        <v>0.08</v>
      </c>
      <c r="P106" s="97">
        <v>0.4156288156288156</v>
      </c>
      <c r="Q106" s="100" t="s">
        <v>190</v>
      </c>
      <c r="R106" s="100">
        <v>31.36000000000001</v>
      </c>
      <c r="S106" s="100">
        <v>8.9599999999999973</v>
      </c>
      <c r="T106" s="100">
        <v>0.21251282051282053</v>
      </c>
      <c r="U106" s="100">
        <v>0.1947826086956522</v>
      </c>
      <c r="V106" s="100">
        <v>40.727295429208482</v>
      </c>
      <c r="W106" s="97">
        <v>51.130434782608702</v>
      </c>
      <c r="X106" s="97">
        <v>79.653724053724062</v>
      </c>
      <c r="Y106" s="97">
        <v>3.5000000000000022</v>
      </c>
      <c r="Z106" s="97">
        <v>87.301464624236004</v>
      </c>
      <c r="AA106" s="100">
        <v>2.3715405999999999</v>
      </c>
      <c r="AB106" s="101">
        <v>0.15400000000000003</v>
      </c>
      <c r="AC106" s="97">
        <v>15.399614285714282</v>
      </c>
      <c r="AD106" s="100">
        <v>36.98412265218991</v>
      </c>
      <c r="AE106" s="97">
        <v>83.092512820512823</v>
      </c>
      <c r="AF106" s="79">
        <v>0</v>
      </c>
      <c r="AG106" s="78">
        <v>4.0790498319999999</v>
      </c>
      <c r="AH106" s="75">
        <v>0.4156288156288156</v>
      </c>
      <c r="AI106" s="78">
        <v>2.3717948717948727E-2</v>
      </c>
    </row>
    <row r="107" spans="1:35" s="80" customFormat="1" ht="12" customHeight="1">
      <c r="A107" s="112" t="s">
        <v>264</v>
      </c>
      <c r="B107" s="110" t="s">
        <v>166</v>
      </c>
      <c r="C107" s="110" t="s">
        <v>297</v>
      </c>
      <c r="D107" s="110">
        <v>2</v>
      </c>
      <c r="E107" s="111" t="s">
        <v>133</v>
      </c>
      <c r="F107" s="112">
        <v>9.8800000000000008</v>
      </c>
      <c r="G107" s="112">
        <v>3</v>
      </c>
      <c r="H107" s="112">
        <v>2.66</v>
      </c>
      <c r="I107" s="112">
        <v>15.540000000000001</v>
      </c>
      <c r="J107" s="112">
        <v>9.3844444444444441</v>
      </c>
      <c r="K107" s="112">
        <v>75.075555555555553</v>
      </c>
      <c r="L107" s="112" t="s">
        <v>55</v>
      </c>
      <c r="M107" s="117">
        <v>6.6</v>
      </c>
      <c r="N107" s="117">
        <v>5.16</v>
      </c>
      <c r="O107" s="117">
        <v>0.4</v>
      </c>
      <c r="P107" s="112">
        <v>0.25988700564971751</v>
      </c>
      <c r="Q107" s="117" t="s">
        <v>190</v>
      </c>
      <c r="R107" s="117">
        <v>29.568000000000001</v>
      </c>
      <c r="S107" s="117">
        <v>8.0640000000000036</v>
      </c>
      <c r="T107" s="117">
        <v>0.14933333333333335</v>
      </c>
      <c r="U107" s="117">
        <v>0.44799999999999995</v>
      </c>
      <c r="V107" s="117">
        <v>38.229333333333336</v>
      </c>
      <c r="W107" s="112">
        <v>57.460869565217394</v>
      </c>
      <c r="X107" s="112">
        <v>66.531073446327682</v>
      </c>
      <c r="Y107" s="112">
        <v>3.6666666666666652</v>
      </c>
      <c r="Z107" s="112">
        <v>76.537388421583671</v>
      </c>
      <c r="AA107" s="117">
        <v>1.21512105</v>
      </c>
      <c r="AB107" s="118">
        <v>0.12320000000000003</v>
      </c>
      <c r="AC107" s="112">
        <v>9.8629955357142833</v>
      </c>
      <c r="AD107" s="117">
        <v>12.9</v>
      </c>
      <c r="AE107" s="112">
        <v>58.38933333333334</v>
      </c>
      <c r="AF107" s="92">
        <v>0</v>
      </c>
      <c r="AG107" s="91">
        <v>2.0900082059999998</v>
      </c>
      <c r="AH107" s="88">
        <v>0.25988700564971751</v>
      </c>
      <c r="AI107" s="91">
        <v>1.8518518518518511E-2</v>
      </c>
    </row>
    <row r="108" spans="1:35" s="80" customFormat="1" ht="12" customHeight="1">
      <c r="A108" s="97" t="s">
        <v>265</v>
      </c>
      <c r="B108" s="98" t="s">
        <v>167</v>
      </c>
      <c r="C108" s="98" t="s">
        <v>297</v>
      </c>
      <c r="D108" s="98">
        <v>1</v>
      </c>
      <c r="E108" s="99" t="s">
        <v>18</v>
      </c>
      <c r="F108" s="97">
        <v>4.12</v>
      </c>
      <c r="G108" s="97">
        <v>2.54</v>
      </c>
      <c r="H108" s="97">
        <v>4.08</v>
      </c>
      <c r="I108" s="97">
        <v>10.74</v>
      </c>
      <c r="J108" s="97">
        <v>15.07</v>
      </c>
      <c r="K108" s="97">
        <v>74.19</v>
      </c>
      <c r="L108" s="97" t="s">
        <v>55</v>
      </c>
      <c r="M108" s="100">
        <v>5.7</v>
      </c>
      <c r="N108" s="100">
        <v>4.62</v>
      </c>
      <c r="O108" s="100">
        <v>7.0000000000000007E-2</v>
      </c>
      <c r="P108" s="97">
        <v>2.0251572327044025</v>
      </c>
      <c r="Q108" s="100" t="s">
        <v>190</v>
      </c>
      <c r="R108" s="100">
        <v>31.36000000000001</v>
      </c>
      <c r="S108" s="100">
        <v>17.919999999999998</v>
      </c>
      <c r="T108" s="100">
        <v>1.0453333333333334</v>
      </c>
      <c r="U108" s="100">
        <v>0.27269565217391306</v>
      </c>
      <c r="V108" s="100">
        <v>50.598028985507256</v>
      </c>
      <c r="W108" s="97">
        <v>51.617391304347834</v>
      </c>
      <c r="X108" s="97">
        <v>98.025157232704402</v>
      </c>
      <c r="Y108" s="97">
        <v>1.7500000000000007</v>
      </c>
      <c r="Z108" s="97">
        <v>69.57459402122636</v>
      </c>
      <c r="AA108" s="100">
        <v>2.2893585000000001</v>
      </c>
      <c r="AB108" s="101">
        <v>0.21560000000000007</v>
      </c>
      <c r="AC108" s="97">
        <v>10.618545918367344</v>
      </c>
      <c r="AD108" s="100">
        <v>15</v>
      </c>
      <c r="AE108" s="97">
        <v>347.6</v>
      </c>
      <c r="AF108" s="79">
        <v>0</v>
      </c>
      <c r="AG108" s="78">
        <v>3.9376966200000001</v>
      </c>
      <c r="AH108" s="75">
        <v>2.0251572327044025</v>
      </c>
      <c r="AI108" s="78">
        <v>5.8333333333333348E-2</v>
      </c>
    </row>
    <row r="109" spans="1:35" s="80" customFormat="1" ht="12" customHeight="1">
      <c r="A109" s="102" t="s">
        <v>266</v>
      </c>
      <c r="B109" s="103" t="s">
        <v>167</v>
      </c>
      <c r="C109" s="103" t="s">
        <v>297</v>
      </c>
      <c r="D109" s="103">
        <v>2</v>
      </c>
      <c r="E109" s="104" t="s">
        <v>122</v>
      </c>
      <c r="F109" s="102">
        <v>4.8600000000000003</v>
      </c>
      <c r="G109" s="102">
        <v>2.04</v>
      </c>
      <c r="H109" s="102">
        <v>2.74</v>
      </c>
      <c r="I109" s="102">
        <v>9.64</v>
      </c>
      <c r="J109" s="102">
        <v>10.561558441558441</v>
      </c>
      <c r="K109" s="102">
        <v>79.798441558441553</v>
      </c>
      <c r="L109" s="102" t="s">
        <v>55</v>
      </c>
      <c r="M109" s="105">
        <v>5.78</v>
      </c>
      <c r="N109" s="105">
        <v>4.9400000000000004</v>
      </c>
      <c r="O109" s="105">
        <v>0.05</v>
      </c>
      <c r="P109" s="102">
        <v>1.5483276643990929</v>
      </c>
      <c r="Q109" s="105" t="s">
        <v>190</v>
      </c>
      <c r="R109" s="105">
        <v>36.288000000000004</v>
      </c>
      <c r="S109" s="105">
        <v>8.5119999999999933</v>
      </c>
      <c r="T109" s="105">
        <v>0.95</v>
      </c>
      <c r="U109" s="105">
        <v>0.32139130434782609</v>
      </c>
      <c r="V109" s="105">
        <v>47.223545150501671</v>
      </c>
      <c r="W109" s="102">
        <v>61.356521739130436</v>
      </c>
      <c r="X109" s="102">
        <v>76.965811965811966</v>
      </c>
      <c r="Y109" s="102">
        <v>4.263157894736846</v>
      </c>
      <c r="Z109" s="102">
        <v>76.889373452481635</v>
      </c>
      <c r="AA109" s="105">
        <v>1.2820407600000003</v>
      </c>
      <c r="AB109" s="106">
        <v>0.10780000000000001</v>
      </c>
      <c r="AC109" s="102">
        <v>11.892771428571431</v>
      </c>
      <c r="AD109" s="105">
        <v>11.91710618792786</v>
      </c>
      <c r="AE109" s="102">
        <v>374.00000000000006</v>
      </c>
      <c r="AF109" s="86">
        <v>0</v>
      </c>
      <c r="AG109" s="85">
        <v>2.2051101072000003</v>
      </c>
      <c r="AH109" s="82">
        <v>1.5483276643990929</v>
      </c>
      <c r="AI109" s="85">
        <v>0.11160714285714293</v>
      </c>
    </row>
    <row r="110" spans="1:35" s="80" customFormat="1" ht="12" customHeight="1">
      <c r="A110" s="112" t="s">
        <v>267</v>
      </c>
      <c r="B110" s="110" t="s">
        <v>167</v>
      </c>
      <c r="C110" s="110" t="s">
        <v>297</v>
      </c>
      <c r="D110" s="110">
        <v>3</v>
      </c>
      <c r="E110" s="111" t="s">
        <v>134</v>
      </c>
      <c r="F110" s="112">
        <v>2.2400000000000002</v>
      </c>
      <c r="G110" s="112">
        <v>1.2</v>
      </c>
      <c r="H110" s="112">
        <v>2</v>
      </c>
      <c r="I110" s="112">
        <v>5.44</v>
      </c>
      <c r="J110" s="112">
        <v>4.6126829268292688</v>
      </c>
      <c r="K110" s="112">
        <v>89.947317073170723</v>
      </c>
      <c r="L110" s="112" t="s">
        <v>55</v>
      </c>
      <c r="M110" s="117">
        <v>8.0500000000000007</v>
      </c>
      <c r="N110" s="117">
        <v>7</v>
      </c>
      <c r="O110" s="117">
        <v>0.15</v>
      </c>
      <c r="P110" s="112">
        <v>0.19801609582631474</v>
      </c>
      <c r="Q110" s="117">
        <v>5.05</v>
      </c>
      <c r="R110" s="117">
        <v>53.312000000000005</v>
      </c>
      <c r="S110" s="117">
        <v>10.752000000000002</v>
      </c>
      <c r="T110" s="117">
        <v>0.13210256410256407</v>
      </c>
      <c r="U110" s="117">
        <v>0.48695652173913045</v>
      </c>
      <c r="V110" s="117">
        <v>64.683059085841705</v>
      </c>
      <c r="W110" s="112">
        <v>66.713043478260886</v>
      </c>
      <c r="X110" s="112">
        <v>96.95714018341755</v>
      </c>
      <c r="Y110" s="112">
        <v>4.958333333333333</v>
      </c>
      <c r="Z110" s="112">
        <v>74.169019876369276</v>
      </c>
      <c r="AA110" s="117">
        <v>0.50718096000000001</v>
      </c>
      <c r="AB110" s="118">
        <v>7.6999999999999999E-2</v>
      </c>
      <c r="AC110" s="112">
        <v>6.5867657142857148</v>
      </c>
      <c r="AD110" s="117">
        <v>4.5202816574898765</v>
      </c>
      <c r="AE110" s="112">
        <v>50.6</v>
      </c>
      <c r="AF110" s="92">
        <v>0</v>
      </c>
      <c r="AG110" s="91">
        <v>0.87235125120000001</v>
      </c>
      <c r="AH110" s="88">
        <v>0.19801609582631474</v>
      </c>
      <c r="AI110" s="91">
        <v>1.2286324786324781E-2</v>
      </c>
    </row>
    <row r="111" spans="1:35" s="80" customFormat="1" ht="12" customHeight="1">
      <c r="A111" s="97" t="s">
        <v>268</v>
      </c>
      <c r="B111" s="98" t="s">
        <v>168</v>
      </c>
      <c r="C111" s="98" t="s">
        <v>297</v>
      </c>
      <c r="D111" s="98">
        <v>1</v>
      </c>
      <c r="E111" s="99" t="s">
        <v>135</v>
      </c>
      <c r="F111" s="97">
        <v>1.26</v>
      </c>
      <c r="G111" s="97">
        <v>1.56</v>
      </c>
      <c r="H111" s="97">
        <v>2.16</v>
      </c>
      <c r="I111" s="97">
        <v>4.9800000000000004</v>
      </c>
      <c r="J111" s="97">
        <v>18.099047619047617</v>
      </c>
      <c r="K111" s="97">
        <v>76.920952380952372</v>
      </c>
      <c r="L111" s="100" t="s">
        <v>55</v>
      </c>
      <c r="M111" s="100">
        <v>5.85</v>
      </c>
      <c r="N111" s="100">
        <v>4.45</v>
      </c>
      <c r="O111" s="100">
        <v>7.0000000000000007E-2</v>
      </c>
      <c r="P111" s="97">
        <v>3.1039136302294201</v>
      </c>
      <c r="Q111" s="100" t="s">
        <v>190</v>
      </c>
      <c r="R111" s="100">
        <v>35.840000000000003</v>
      </c>
      <c r="S111" s="100">
        <v>8.9599999999999937</v>
      </c>
      <c r="T111" s="100">
        <v>1.7230769230769234</v>
      </c>
      <c r="U111" s="100">
        <v>0.40904347826086962</v>
      </c>
      <c r="V111" s="100">
        <v>46.932120401337791</v>
      </c>
      <c r="W111" s="97">
        <v>55.513043478260876</v>
      </c>
      <c r="X111" s="97">
        <v>84.542510121457482</v>
      </c>
      <c r="Y111" s="97">
        <v>4.0000000000000036</v>
      </c>
      <c r="Z111" s="97">
        <v>72.168949759399169</v>
      </c>
      <c r="AA111" s="100">
        <v>2.4936397200000004</v>
      </c>
      <c r="AB111" s="101">
        <v>0.18480000000000002</v>
      </c>
      <c r="AC111" s="97">
        <v>13.49372142857143</v>
      </c>
      <c r="AD111" s="100">
        <v>7.5338027624831287</v>
      </c>
      <c r="AE111" s="97">
        <v>605.00000000000011</v>
      </c>
      <c r="AF111" s="79">
        <v>0</v>
      </c>
      <c r="AG111" s="78">
        <v>4.2890603184000007</v>
      </c>
      <c r="AH111" s="75">
        <v>3.1039136302294201</v>
      </c>
      <c r="AI111" s="78">
        <v>0.19230769230769248</v>
      </c>
    </row>
    <row r="112" spans="1:35" s="80" customFormat="1" ht="12" customHeight="1">
      <c r="A112" s="102" t="s">
        <v>269</v>
      </c>
      <c r="B112" s="103" t="s">
        <v>168</v>
      </c>
      <c r="C112" s="103" t="s">
        <v>297</v>
      </c>
      <c r="D112" s="103">
        <v>2</v>
      </c>
      <c r="E112" s="104" t="s">
        <v>136</v>
      </c>
      <c r="F112" s="102">
        <v>1.38</v>
      </c>
      <c r="G112" s="102">
        <v>1.6</v>
      </c>
      <c r="H112" s="102">
        <v>2.08</v>
      </c>
      <c r="I112" s="102">
        <v>5.0600000000000005</v>
      </c>
      <c r="J112" s="102">
        <v>11.578048780487805</v>
      </c>
      <c r="K112" s="102">
        <v>83.361951219512193</v>
      </c>
      <c r="L112" s="105" t="s">
        <v>55</v>
      </c>
      <c r="M112" s="105">
        <v>5.7</v>
      </c>
      <c r="N112" s="105">
        <v>4.55</v>
      </c>
      <c r="O112" s="105">
        <v>7.0000000000000007E-2</v>
      </c>
      <c r="P112" s="102">
        <v>2.1805645335057102</v>
      </c>
      <c r="Q112" s="105" t="s">
        <v>190</v>
      </c>
      <c r="R112" s="105">
        <v>43.904000000000003</v>
      </c>
      <c r="S112" s="105">
        <v>9.8560000000000088</v>
      </c>
      <c r="T112" s="105">
        <v>1.2635897435897439</v>
      </c>
      <c r="U112" s="105">
        <v>0.66226086956521746</v>
      </c>
      <c r="V112" s="105">
        <v>55.685850613154969</v>
      </c>
      <c r="W112" s="102">
        <v>57.947826086956525</v>
      </c>
      <c r="X112" s="102">
        <v>96.096530920060346</v>
      </c>
      <c r="Y112" s="102">
        <v>4.4545454545454506</v>
      </c>
      <c r="Z112" s="102">
        <v>69.513519344533904</v>
      </c>
      <c r="AA112" s="105">
        <v>1.2679524000000002</v>
      </c>
      <c r="AB112" s="106">
        <v>0.12320000000000003</v>
      </c>
      <c r="AC112" s="102">
        <v>10.291821428571428</v>
      </c>
      <c r="AD112" s="105">
        <v>3.9723687293092862</v>
      </c>
      <c r="AE112" s="102">
        <v>407.00000000000006</v>
      </c>
      <c r="AF112" s="86">
        <v>0</v>
      </c>
      <c r="AG112" s="85">
        <v>2.1808781280000002</v>
      </c>
      <c r="AH112" s="82">
        <v>2.1805645335057102</v>
      </c>
      <c r="AI112" s="85">
        <v>0.12820512820512811</v>
      </c>
    </row>
    <row r="113" spans="1:35" s="80" customFormat="1" ht="12" customHeight="1">
      <c r="A113" s="112" t="s">
        <v>270</v>
      </c>
      <c r="B113" s="110" t="s">
        <v>168</v>
      </c>
      <c r="C113" s="110" t="s">
        <v>297</v>
      </c>
      <c r="D113" s="110">
        <v>3</v>
      </c>
      <c r="E113" s="111" t="s">
        <v>119</v>
      </c>
      <c r="F113" s="112">
        <v>1.56</v>
      </c>
      <c r="G113" s="112">
        <v>1.08</v>
      </c>
      <c r="H113" s="112">
        <v>1.94</v>
      </c>
      <c r="I113" s="112">
        <v>4.58</v>
      </c>
      <c r="J113" s="112">
        <v>6.9819512195121947</v>
      </c>
      <c r="K113" s="112">
        <v>88.438048780487804</v>
      </c>
      <c r="L113" s="117" t="s">
        <v>55</v>
      </c>
      <c r="M113" s="117">
        <v>6.1</v>
      </c>
      <c r="N113" s="117">
        <v>5.62</v>
      </c>
      <c r="O113" s="117">
        <v>0.09</v>
      </c>
      <c r="P113" s="112">
        <v>0.28043751120674199</v>
      </c>
      <c r="Q113" s="117" t="s">
        <v>190</v>
      </c>
      <c r="R113" s="117">
        <v>49.280000000000008</v>
      </c>
      <c r="S113" s="117">
        <v>14.783999999999999</v>
      </c>
      <c r="T113" s="117">
        <v>0.19528205128205128</v>
      </c>
      <c r="U113" s="117">
        <v>0.84730434782608699</v>
      </c>
      <c r="V113" s="117">
        <v>65.106586399108139</v>
      </c>
      <c r="W113" s="112">
        <v>69.634782608695659</v>
      </c>
      <c r="X113" s="112">
        <v>93.497220727989955</v>
      </c>
      <c r="Y113" s="112">
        <v>3.3333333333333339</v>
      </c>
      <c r="Z113" s="112">
        <v>78.738488206061902</v>
      </c>
      <c r="AA113" s="117">
        <v>0.86643413999999996</v>
      </c>
      <c r="AB113" s="118">
        <v>7.6999999999999999E-2</v>
      </c>
      <c r="AC113" s="112">
        <v>11.252391428571428</v>
      </c>
      <c r="AD113" s="117">
        <v>3.2874775690835469</v>
      </c>
      <c r="AE113" s="112">
        <v>77.000000000000014</v>
      </c>
      <c r="AF113" s="92">
        <v>0</v>
      </c>
      <c r="AG113" s="91">
        <v>1.4902667208</v>
      </c>
      <c r="AH113" s="88">
        <v>0.28043751120674199</v>
      </c>
      <c r="AI113" s="91">
        <v>1.320901320901321E-2</v>
      </c>
    </row>
    <row r="114" spans="1:35" s="80" customFormat="1" ht="12" customHeight="1">
      <c r="A114" s="97" t="s">
        <v>271</v>
      </c>
      <c r="B114" s="98" t="s">
        <v>169</v>
      </c>
      <c r="C114" s="98" t="s">
        <v>311</v>
      </c>
      <c r="D114" s="98">
        <v>1</v>
      </c>
      <c r="E114" s="99" t="s">
        <v>28</v>
      </c>
      <c r="F114" s="97">
        <v>3.4000000000000004</v>
      </c>
      <c r="G114" s="97">
        <v>2.88</v>
      </c>
      <c r="H114" s="97">
        <v>6.2</v>
      </c>
      <c r="I114" s="97">
        <v>12.48</v>
      </c>
      <c r="J114" s="97">
        <v>25.931851851851853</v>
      </c>
      <c r="K114" s="97">
        <v>61.588148148148157</v>
      </c>
      <c r="L114" s="100" t="s">
        <v>55</v>
      </c>
      <c r="M114" s="100">
        <v>5.6</v>
      </c>
      <c r="N114" s="100">
        <v>4.67</v>
      </c>
      <c r="O114" s="100">
        <v>0.06</v>
      </c>
      <c r="P114" s="97">
        <v>2.0796221322537112</v>
      </c>
      <c r="Q114" s="100" t="s">
        <v>190</v>
      </c>
      <c r="R114" s="100">
        <v>17.920000000000002</v>
      </c>
      <c r="S114" s="100">
        <v>8.9600000000000044</v>
      </c>
      <c r="T114" s="100">
        <v>0.76964102564102577</v>
      </c>
      <c r="U114" s="100">
        <v>0.15582608695652175</v>
      </c>
      <c r="V114" s="100">
        <v>27.805467112597555</v>
      </c>
      <c r="W114" s="97">
        <v>37.00869565217392</v>
      </c>
      <c r="X114" s="97">
        <v>75.132253711201088</v>
      </c>
      <c r="Y114" s="97">
        <v>1.9999999999999991</v>
      </c>
      <c r="Z114" s="97">
        <v>60.090612828868927</v>
      </c>
      <c r="AA114" s="100">
        <v>3.0853508400000007</v>
      </c>
      <c r="AB114" s="101">
        <v>0.20020000000000004</v>
      </c>
      <c r="AC114" s="97">
        <v>15.411342857142857</v>
      </c>
      <c r="AD114" s="100">
        <v>9.8624327072506404</v>
      </c>
      <c r="AE114" s="97">
        <v>257.39999999999998</v>
      </c>
      <c r="AF114" s="79">
        <v>0</v>
      </c>
      <c r="AG114" s="78">
        <v>5.3068034448000008</v>
      </c>
      <c r="AH114" s="75">
        <v>2.0796221322537112</v>
      </c>
      <c r="AI114" s="78">
        <v>8.589743589743587E-2</v>
      </c>
    </row>
    <row r="115" spans="1:35" s="80" customFormat="1" ht="12" customHeight="1">
      <c r="A115" s="102" t="s">
        <v>272</v>
      </c>
      <c r="B115" s="103" t="s">
        <v>169</v>
      </c>
      <c r="C115" s="103" t="s">
        <v>311</v>
      </c>
      <c r="D115" s="103">
        <v>2</v>
      </c>
      <c r="E115" s="104" t="s">
        <v>137</v>
      </c>
      <c r="F115" s="102">
        <v>3.3000000000000003</v>
      </c>
      <c r="G115" s="102">
        <v>3.8</v>
      </c>
      <c r="H115" s="102">
        <v>8.32</v>
      </c>
      <c r="I115" s="102">
        <v>15.42</v>
      </c>
      <c r="J115" s="102">
        <v>16.693421052631578</v>
      </c>
      <c r="K115" s="102">
        <v>67.88657894736842</v>
      </c>
      <c r="L115" s="105" t="s">
        <v>55</v>
      </c>
      <c r="M115" s="105">
        <v>6.11</v>
      </c>
      <c r="N115" s="105">
        <v>4.6500000000000004</v>
      </c>
      <c r="O115" s="105">
        <v>0.02</v>
      </c>
      <c r="P115" s="102">
        <v>0.743238496663154</v>
      </c>
      <c r="Q115" s="105" t="s">
        <v>190</v>
      </c>
      <c r="R115" s="105">
        <v>13.440000000000003</v>
      </c>
      <c r="S115" s="105">
        <v>6.7200000000000006</v>
      </c>
      <c r="T115" s="105">
        <v>0.26420512820512815</v>
      </c>
      <c r="U115" s="105">
        <v>0.14608695652173914</v>
      </c>
      <c r="V115" s="105">
        <v>20.570292084726869</v>
      </c>
      <c r="W115" s="102">
        <v>35.547826086956526</v>
      </c>
      <c r="X115" s="102">
        <v>57.866526167896033</v>
      </c>
      <c r="Y115" s="102">
        <v>2.0000000000000004</v>
      </c>
      <c r="Z115" s="102">
        <v>52.363554973828172</v>
      </c>
      <c r="AA115" s="105">
        <v>1.0918479000000001</v>
      </c>
      <c r="AB115" s="106">
        <v>0.12320000000000003</v>
      </c>
      <c r="AC115" s="102">
        <v>8.8624017857142849</v>
      </c>
      <c r="AD115" s="105">
        <v>8.2186939227088693</v>
      </c>
      <c r="AE115" s="102">
        <v>96.800000000000026</v>
      </c>
      <c r="AF115" s="86">
        <v>0</v>
      </c>
      <c r="AG115" s="85">
        <v>1.8779783880000001</v>
      </c>
      <c r="AH115" s="82">
        <v>0.743238496663154</v>
      </c>
      <c r="AI115" s="85">
        <v>3.9316239316239301E-2</v>
      </c>
    </row>
    <row r="116" spans="1:35" s="80" customFormat="1" ht="12" customHeight="1">
      <c r="A116" s="112" t="s">
        <v>273</v>
      </c>
      <c r="B116" s="110" t="s">
        <v>169</v>
      </c>
      <c r="C116" s="110" t="s">
        <v>311</v>
      </c>
      <c r="D116" s="110">
        <v>3</v>
      </c>
      <c r="E116" s="111" t="s">
        <v>110</v>
      </c>
      <c r="F116" s="112">
        <v>6.98</v>
      </c>
      <c r="G116" s="112">
        <v>2.42</v>
      </c>
      <c r="H116" s="112">
        <v>2.44</v>
      </c>
      <c r="I116" s="112">
        <v>11.84</v>
      </c>
      <c r="J116" s="112">
        <v>9.0420512820512808</v>
      </c>
      <c r="K116" s="112">
        <v>79.117948717948721</v>
      </c>
      <c r="L116" s="117" t="s">
        <v>55</v>
      </c>
      <c r="M116" s="117">
        <v>6.6</v>
      </c>
      <c r="N116" s="117">
        <v>5.25</v>
      </c>
      <c r="O116" s="117">
        <v>0.08</v>
      </c>
      <c r="P116" s="112">
        <v>1.7118221012026318</v>
      </c>
      <c r="Q116" s="117" t="s">
        <v>190</v>
      </c>
      <c r="R116" s="117">
        <v>31.36000000000001</v>
      </c>
      <c r="S116" s="117">
        <v>7.1679999999999886</v>
      </c>
      <c r="T116" s="117">
        <v>0.94194871794871793</v>
      </c>
      <c r="U116" s="117">
        <v>0.53565217391304354</v>
      </c>
      <c r="V116" s="117">
        <v>40.005600891861761</v>
      </c>
      <c r="W116" s="112">
        <v>55.026086956521745</v>
      </c>
      <c r="X116" s="112">
        <v>72.702972543680502</v>
      </c>
      <c r="Y116" s="112">
        <v>4.375000000000008</v>
      </c>
      <c r="Z116" s="112">
        <v>69.549435808411587</v>
      </c>
      <c r="AA116" s="117">
        <v>0.74520009473684212</v>
      </c>
      <c r="AB116" s="118">
        <v>4.6200000000000005E-2</v>
      </c>
      <c r="AC116" s="112">
        <v>16.129872180451127</v>
      </c>
      <c r="AD116" s="117">
        <v>11.91710618792786</v>
      </c>
      <c r="AE116" s="112">
        <v>325.60000000000002</v>
      </c>
      <c r="AF116" s="92">
        <v>0</v>
      </c>
      <c r="AG116" s="91">
        <v>1.2817441629473685</v>
      </c>
      <c r="AH116" s="88">
        <v>1.7118221012026318</v>
      </c>
      <c r="AI116" s="91">
        <v>0.13141025641025661</v>
      </c>
    </row>
    <row r="117" spans="1:35" s="80" customFormat="1" ht="12" customHeight="1">
      <c r="A117" s="127"/>
      <c r="E117" s="128"/>
      <c r="F117" s="127"/>
      <c r="G117" s="127"/>
      <c r="H117" s="127"/>
      <c r="I117" s="127"/>
      <c r="J117" s="127"/>
      <c r="K117" s="127"/>
      <c r="L117" s="129"/>
      <c r="M117" s="129"/>
      <c r="N117" s="129"/>
      <c r="O117" s="129"/>
      <c r="P117" s="127"/>
      <c r="Q117" s="129"/>
      <c r="R117" s="129"/>
      <c r="S117" s="129"/>
      <c r="T117" s="129"/>
      <c r="U117" s="129"/>
      <c r="V117" s="129"/>
      <c r="W117" s="127"/>
      <c r="X117" s="127"/>
      <c r="Y117" s="127"/>
      <c r="Z117" s="127"/>
      <c r="AA117" s="129"/>
      <c r="AB117" s="130"/>
      <c r="AC117" s="127"/>
      <c r="AD117" s="129"/>
      <c r="AE117" s="127"/>
      <c r="AF117" s="131"/>
      <c r="AG117" s="135"/>
      <c r="AH117" s="144"/>
      <c r="AI117" s="135"/>
    </row>
    <row r="118" spans="1:35" s="80" customFormat="1" ht="12" customHeight="1">
      <c r="A118" s="127"/>
      <c r="E118" s="128"/>
      <c r="F118" s="127"/>
      <c r="G118" s="127"/>
      <c r="H118" s="127"/>
      <c r="I118" s="127"/>
      <c r="J118" s="127"/>
      <c r="K118" s="127"/>
      <c r="L118" s="129"/>
      <c r="M118" s="129"/>
      <c r="N118" s="129"/>
      <c r="O118" s="129"/>
      <c r="P118" s="127"/>
      <c r="Q118" s="129"/>
      <c r="R118" s="129"/>
      <c r="S118" s="129"/>
      <c r="T118" s="129"/>
      <c r="U118" s="129"/>
      <c r="V118" s="129"/>
      <c r="W118" s="127"/>
      <c r="X118" s="127"/>
      <c r="Y118" s="127"/>
      <c r="Z118" s="127"/>
      <c r="AA118" s="129"/>
      <c r="AB118" s="130"/>
      <c r="AC118" s="127"/>
      <c r="AD118" s="129"/>
      <c r="AE118" s="127"/>
      <c r="AF118" s="131"/>
      <c r="AG118" s="135"/>
      <c r="AH118" s="144"/>
      <c r="AI118" s="135"/>
    </row>
    <row r="119" spans="1:35" s="80" customFormat="1" ht="12" customHeight="1">
      <c r="A119" s="127"/>
      <c r="E119" s="128"/>
      <c r="F119" s="127"/>
      <c r="G119" s="127"/>
      <c r="H119" s="127"/>
      <c r="I119" s="127"/>
      <c r="J119" s="127"/>
      <c r="K119" s="127"/>
      <c r="L119" s="129"/>
      <c r="M119" s="129"/>
      <c r="N119" s="129"/>
      <c r="O119" s="129"/>
      <c r="P119" s="127"/>
      <c r="Q119" s="129"/>
      <c r="R119" s="129"/>
      <c r="S119" s="129"/>
      <c r="T119" s="129"/>
      <c r="U119" s="129"/>
      <c r="V119" s="129"/>
      <c r="W119" s="127"/>
      <c r="X119" s="127"/>
      <c r="Y119" s="127"/>
      <c r="Z119" s="127"/>
      <c r="AA119" s="129"/>
      <c r="AB119" s="130"/>
      <c r="AC119" s="127"/>
      <c r="AD119" s="129"/>
      <c r="AE119" s="127"/>
      <c r="AF119" s="131"/>
      <c r="AG119" s="135"/>
      <c r="AH119" s="144"/>
      <c r="AI119" s="135"/>
    </row>
    <row r="120" spans="1:35" s="80" customFormat="1" ht="12" customHeight="1">
      <c r="A120" s="127"/>
      <c r="E120" s="128"/>
      <c r="F120" s="127"/>
      <c r="G120" s="127"/>
      <c r="H120" s="127"/>
      <c r="I120" s="127"/>
      <c r="J120" s="127"/>
      <c r="K120" s="127"/>
      <c r="L120" s="129"/>
      <c r="M120" s="129"/>
      <c r="N120" s="129"/>
      <c r="O120" s="129"/>
      <c r="P120" s="127"/>
      <c r="Q120" s="129"/>
      <c r="R120" s="129"/>
      <c r="S120" s="129"/>
      <c r="T120" s="129"/>
      <c r="U120" s="129"/>
      <c r="V120" s="129"/>
      <c r="W120" s="127"/>
      <c r="X120" s="127"/>
      <c r="Y120" s="127"/>
      <c r="Z120" s="127"/>
      <c r="AA120" s="129"/>
      <c r="AB120" s="130"/>
      <c r="AC120" s="127"/>
      <c r="AD120" s="129"/>
      <c r="AE120" s="127"/>
      <c r="AF120" s="131"/>
      <c r="AG120" s="135"/>
      <c r="AH120" s="144"/>
      <c r="AI120" s="135"/>
    </row>
    <row r="121" spans="1:35" s="80" customFormat="1" ht="12" customHeight="1">
      <c r="A121" s="127"/>
      <c r="E121" s="128"/>
      <c r="F121" s="127"/>
      <c r="G121" s="127"/>
      <c r="H121" s="127"/>
      <c r="I121" s="127"/>
      <c r="J121" s="127"/>
      <c r="K121" s="127"/>
      <c r="L121" s="129"/>
      <c r="M121" s="129"/>
      <c r="N121" s="129"/>
      <c r="O121" s="129"/>
      <c r="P121" s="127"/>
      <c r="Q121" s="129"/>
      <c r="R121" s="129"/>
      <c r="S121" s="129"/>
      <c r="T121" s="129"/>
      <c r="U121" s="129"/>
      <c r="V121" s="129"/>
      <c r="W121" s="127"/>
      <c r="X121" s="127"/>
      <c r="Y121" s="127"/>
      <c r="Z121" s="127"/>
      <c r="AA121" s="129"/>
      <c r="AB121" s="130"/>
      <c r="AC121" s="127"/>
      <c r="AD121" s="129"/>
      <c r="AE121" s="127"/>
      <c r="AF121" s="131"/>
      <c r="AG121" s="135"/>
      <c r="AH121" s="144"/>
      <c r="AI121" s="135"/>
    </row>
    <row r="122" spans="1:35" s="80" customFormat="1" ht="12" customHeight="1">
      <c r="A122" s="127"/>
      <c r="E122" s="128"/>
      <c r="F122" s="127"/>
      <c r="G122" s="127"/>
      <c r="H122" s="127"/>
      <c r="I122" s="127"/>
      <c r="J122" s="127"/>
      <c r="K122" s="127"/>
      <c r="L122" s="129"/>
      <c r="M122" s="129"/>
      <c r="N122" s="129"/>
      <c r="O122" s="129"/>
      <c r="P122" s="127"/>
      <c r="Q122" s="129"/>
      <c r="R122" s="129"/>
      <c r="S122" s="129"/>
      <c r="T122" s="129"/>
      <c r="U122" s="129"/>
      <c r="V122" s="129"/>
      <c r="W122" s="127"/>
      <c r="X122" s="127"/>
      <c r="Y122" s="127"/>
      <c r="Z122" s="127"/>
      <c r="AA122" s="129"/>
      <c r="AB122" s="130"/>
      <c r="AC122" s="127"/>
      <c r="AD122" s="129"/>
      <c r="AE122" s="127"/>
      <c r="AF122" s="131"/>
      <c r="AG122" s="135"/>
      <c r="AH122" s="144"/>
      <c r="AI122" s="135"/>
    </row>
    <row r="123" spans="1:35" s="80" customFormat="1" ht="12" customHeight="1">
      <c r="A123" s="127"/>
      <c r="E123" s="128"/>
      <c r="F123" s="127"/>
      <c r="G123" s="127"/>
      <c r="H123" s="127"/>
      <c r="I123" s="127"/>
      <c r="J123" s="127"/>
      <c r="K123" s="127"/>
      <c r="L123" s="129"/>
      <c r="M123" s="129"/>
      <c r="N123" s="129"/>
      <c r="O123" s="129"/>
      <c r="P123" s="127"/>
      <c r="Q123" s="129"/>
      <c r="R123" s="129"/>
      <c r="S123" s="129"/>
      <c r="T123" s="129"/>
      <c r="U123" s="129"/>
      <c r="V123" s="129"/>
      <c r="W123" s="127"/>
      <c r="X123" s="127"/>
      <c r="Y123" s="127"/>
      <c r="Z123" s="127"/>
      <c r="AA123" s="129"/>
      <c r="AB123" s="130"/>
      <c r="AC123" s="127"/>
      <c r="AD123" s="129"/>
      <c r="AE123" s="127"/>
      <c r="AF123" s="131"/>
      <c r="AG123" s="135"/>
      <c r="AH123" s="144"/>
      <c r="AI123" s="135"/>
    </row>
    <row r="124" spans="1:35" s="80" customFormat="1" ht="12" customHeight="1">
      <c r="A124" s="127"/>
      <c r="E124" s="128"/>
      <c r="F124" s="127"/>
      <c r="G124" s="127"/>
      <c r="H124" s="127"/>
      <c r="I124" s="127"/>
      <c r="J124" s="127"/>
      <c r="K124" s="127"/>
      <c r="L124" s="129"/>
      <c r="M124" s="129"/>
      <c r="N124" s="129"/>
      <c r="O124" s="129"/>
      <c r="P124" s="127"/>
      <c r="Q124" s="129"/>
      <c r="R124" s="129"/>
      <c r="S124" s="129"/>
      <c r="T124" s="129"/>
      <c r="U124" s="129"/>
      <c r="V124" s="129"/>
      <c r="W124" s="127"/>
      <c r="X124" s="127"/>
      <c r="Y124" s="127"/>
      <c r="Z124" s="127"/>
      <c r="AA124" s="129"/>
      <c r="AB124" s="130"/>
      <c r="AC124" s="127"/>
      <c r="AD124" s="129"/>
      <c r="AE124" s="127"/>
      <c r="AF124" s="131"/>
      <c r="AG124" s="135"/>
      <c r="AH124" s="144"/>
      <c r="AI124" s="135"/>
    </row>
    <row r="125" spans="1:35" s="80" customFormat="1" ht="12" customHeight="1">
      <c r="A125" s="127"/>
      <c r="E125" s="128"/>
      <c r="F125" s="127"/>
      <c r="G125" s="127"/>
      <c r="H125" s="127"/>
      <c r="I125" s="127"/>
      <c r="J125" s="127"/>
      <c r="K125" s="127"/>
      <c r="L125" s="129"/>
      <c r="M125" s="129"/>
      <c r="N125" s="129"/>
      <c r="O125" s="129"/>
      <c r="P125" s="127"/>
      <c r="Q125" s="129"/>
      <c r="R125" s="129"/>
      <c r="S125" s="129"/>
      <c r="T125" s="129"/>
      <c r="U125" s="129"/>
      <c r="V125" s="129"/>
      <c r="W125" s="127"/>
      <c r="X125" s="127"/>
      <c r="Y125" s="127"/>
      <c r="Z125" s="127"/>
      <c r="AA125" s="129"/>
      <c r="AB125" s="130"/>
      <c r="AC125" s="127"/>
      <c r="AD125" s="129"/>
      <c r="AE125" s="127"/>
      <c r="AF125" s="131"/>
      <c r="AG125" s="135"/>
      <c r="AH125" s="144"/>
      <c r="AI125" s="135"/>
    </row>
    <row r="126" spans="1:35" s="80" customFormat="1" ht="12" customHeight="1">
      <c r="A126" s="127"/>
      <c r="E126" s="128"/>
      <c r="F126" s="127"/>
      <c r="G126" s="127"/>
      <c r="H126" s="127"/>
      <c r="I126" s="127"/>
      <c r="J126" s="127"/>
      <c r="K126" s="127"/>
      <c r="L126" s="129"/>
      <c r="M126" s="129"/>
      <c r="N126" s="129"/>
      <c r="O126" s="129"/>
      <c r="P126" s="127"/>
      <c r="Q126" s="129"/>
      <c r="R126" s="129"/>
      <c r="S126" s="129"/>
      <c r="T126" s="129"/>
      <c r="U126" s="129"/>
      <c r="V126" s="129"/>
      <c r="W126" s="127"/>
      <c r="X126" s="127"/>
      <c r="Y126" s="127"/>
      <c r="Z126" s="127"/>
      <c r="AA126" s="129"/>
      <c r="AB126" s="130"/>
      <c r="AC126" s="127"/>
      <c r="AD126" s="129"/>
      <c r="AE126" s="127"/>
      <c r="AF126" s="131"/>
      <c r="AG126" s="135"/>
      <c r="AH126" s="144"/>
      <c r="AI126" s="135"/>
    </row>
    <row r="127" spans="1:35" s="80" customFormat="1" ht="12" customHeight="1">
      <c r="A127" s="127"/>
      <c r="E127" s="128"/>
      <c r="F127" s="127"/>
      <c r="G127" s="127"/>
      <c r="H127" s="127"/>
      <c r="I127" s="127"/>
      <c r="J127" s="127"/>
      <c r="K127" s="127"/>
      <c r="L127" s="129"/>
      <c r="M127" s="129"/>
      <c r="N127" s="129"/>
      <c r="O127" s="129"/>
      <c r="P127" s="127"/>
      <c r="Q127" s="129"/>
      <c r="R127" s="129"/>
      <c r="S127" s="129"/>
      <c r="T127" s="129"/>
      <c r="U127" s="129"/>
      <c r="V127" s="129"/>
      <c r="W127" s="127"/>
      <c r="X127" s="127"/>
      <c r="Y127" s="127"/>
      <c r="Z127" s="127"/>
      <c r="AA127" s="129"/>
      <c r="AB127" s="130"/>
      <c r="AC127" s="127"/>
      <c r="AD127" s="129"/>
      <c r="AE127" s="127"/>
      <c r="AF127" s="131"/>
      <c r="AG127" s="135"/>
      <c r="AH127" s="144"/>
      <c r="AI127" s="135"/>
    </row>
    <row r="128" spans="1:35" s="80" customFormat="1" ht="12" customHeight="1">
      <c r="A128" s="127"/>
      <c r="E128" s="128"/>
      <c r="F128" s="127"/>
      <c r="G128" s="127"/>
      <c r="H128" s="127"/>
      <c r="I128" s="127"/>
      <c r="J128" s="127"/>
      <c r="K128" s="127"/>
      <c r="L128" s="129"/>
      <c r="M128" s="129"/>
      <c r="N128" s="129"/>
      <c r="O128" s="129"/>
      <c r="P128" s="127"/>
      <c r="Q128" s="129"/>
      <c r="R128" s="129"/>
      <c r="S128" s="129"/>
      <c r="T128" s="129"/>
      <c r="U128" s="129"/>
      <c r="V128" s="129"/>
      <c r="W128" s="127"/>
      <c r="X128" s="127"/>
      <c r="Y128" s="127"/>
      <c r="Z128" s="127"/>
      <c r="AA128" s="129"/>
      <c r="AB128" s="130"/>
      <c r="AC128" s="127"/>
      <c r="AD128" s="129"/>
      <c r="AE128" s="127"/>
      <c r="AF128" s="131"/>
      <c r="AG128" s="135"/>
      <c r="AH128" s="144"/>
      <c r="AI128" s="135"/>
    </row>
    <row r="129" spans="1:35" s="80" customFormat="1" ht="12" customHeight="1">
      <c r="A129" s="127"/>
      <c r="E129" s="128"/>
      <c r="F129" s="127"/>
      <c r="G129" s="127"/>
      <c r="H129" s="127"/>
      <c r="I129" s="127"/>
      <c r="J129" s="127"/>
      <c r="K129" s="127"/>
      <c r="L129" s="129"/>
      <c r="M129" s="129"/>
      <c r="N129" s="129"/>
      <c r="O129" s="129"/>
      <c r="P129" s="127"/>
      <c r="Q129" s="129"/>
      <c r="R129" s="129"/>
      <c r="S129" s="129"/>
      <c r="T129" s="129"/>
      <c r="U129" s="129"/>
      <c r="V129" s="129"/>
      <c r="W129" s="127"/>
      <c r="X129" s="127"/>
      <c r="Y129" s="127"/>
      <c r="Z129" s="127"/>
      <c r="AA129" s="129"/>
      <c r="AB129" s="130"/>
      <c r="AC129" s="127"/>
      <c r="AD129" s="129"/>
      <c r="AE129" s="127"/>
      <c r="AF129" s="131"/>
      <c r="AG129" s="135"/>
      <c r="AH129" s="144"/>
      <c r="AI129" s="135"/>
    </row>
    <row r="130" spans="1:35" s="80" customFormat="1" ht="12" customHeight="1">
      <c r="A130" s="127"/>
      <c r="E130" s="128"/>
      <c r="F130" s="127"/>
      <c r="G130" s="127"/>
      <c r="H130" s="127"/>
      <c r="I130" s="127"/>
      <c r="J130" s="127"/>
      <c r="K130" s="127"/>
      <c r="L130" s="129"/>
      <c r="M130" s="129"/>
      <c r="N130" s="129"/>
      <c r="O130" s="129"/>
      <c r="P130" s="127"/>
      <c r="Q130" s="129"/>
      <c r="R130" s="129"/>
      <c r="S130" s="129"/>
      <c r="T130" s="129"/>
      <c r="U130" s="129"/>
      <c r="V130" s="129"/>
      <c r="W130" s="127"/>
      <c r="X130" s="127"/>
      <c r="Y130" s="127"/>
      <c r="Z130" s="127"/>
      <c r="AA130" s="129"/>
      <c r="AB130" s="130"/>
      <c r="AC130" s="127"/>
      <c r="AD130" s="129"/>
      <c r="AE130" s="127"/>
      <c r="AF130" s="131"/>
      <c r="AG130" s="135"/>
      <c r="AH130" s="144"/>
      <c r="AI130" s="135"/>
    </row>
    <row r="131" spans="1:35" s="80" customFormat="1" ht="12" customHeight="1">
      <c r="A131" s="127"/>
      <c r="E131" s="128"/>
      <c r="F131" s="127"/>
      <c r="G131" s="127"/>
      <c r="H131" s="127"/>
      <c r="I131" s="127"/>
      <c r="J131" s="127"/>
      <c r="K131" s="127"/>
      <c r="L131" s="129"/>
      <c r="M131" s="129"/>
      <c r="N131" s="129"/>
      <c r="O131" s="129"/>
      <c r="P131" s="127"/>
      <c r="Q131" s="129"/>
      <c r="R131" s="129"/>
      <c r="S131" s="129"/>
      <c r="T131" s="129"/>
      <c r="U131" s="129"/>
      <c r="V131" s="129"/>
      <c r="W131" s="127"/>
      <c r="X131" s="127"/>
      <c r="Y131" s="127"/>
      <c r="Z131" s="127"/>
      <c r="AA131" s="129"/>
      <c r="AB131" s="130"/>
      <c r="AC131" s="127"/>
      <c r="AD131" s="129"/>
      <c r="AE131" s="127"/>
      <c r="AF131" s="131"/>
      <c r="AG131" s="135"/>
      <c r="AH131" s="144"/>
      <c r="AI131" s="135"/>
    </row>
    <row r="132" spans="1:35" s="80" customFormat="1" ht="12" customHeight="1">
      <c r="A132" s="127"/>
      <c r="E132" s="128"/>
      <c r="F132" s="127"/>
      <c r="G132" s="127"/>
      <c r="H132" s="127"/>
      <c r="I132" s="127"/>
      <c r="J132" s="127"/>
      <c r="K132" s="127"/>
      <c r="L132" s="129"/>
      <c r="M132" s="129"/>
      <c r="N132" s="129"/>
      <c r="O132" s="129"/>
      <c r="P132" s="127"/>
      <c r="Q132" s="129"/>
      <c r="R132" s="129"/>
      <c r="S132" s="129"/>
      <c r="T132" s="129"/>
      <c r="U132" s="129"/>
      <c r="V132" s="129"/>
      <c r="W132" s="127"/>
      <c r="X132" s="127"/>
      <c r="Y132" s="127"/>
      <c r="Z132" s="127"/>
      <c r="AA132" s="129"/>
      <c r="AB132" s="130"/>
      <c r="AC132" s="127"/>
      <c r="AD132" s="129"/>
      <c r="AE132" s="127"/>
      <c r="AF132" s="131"/>
      <c r="AG132" s="135"/>
      <c r="AH132" s="144"/>
      <c r="AI132" s="135"/>
    </row>
    <row r="133" spans="1:35" s="80" customFormat="1" ht="12" customHeight="1">
      <c r="A133" s="127"/>
      <c r="E133" s="128"/>
      <c r="F133" s="127"/>
      <c r="G133" s="127"/>
      <c r="H133" s="127"/>
      <c r="I133" s="127"/>
      <c r="J133" s="127"/>
      <c r="K133" s="127"/>
      <c r="L133" s="129"/>
      <c r="M133" s="129"/>
      <c r="N133" s="129"/>
      <c r="O133" s="129"/>
      <c r="P133" s="127"/>
      <c r="Q133" s="129"/>
      <c r="R133" s="129"/>
      <c r="S133" s="129"/>
      <c r="T133" s="129"/>
      <c r="U133" s="129"/>
      <c r="V133" s="129"/>
      <c r="W133" s="127"/>
      <c r="X133" s="127"/>
      <c r="Y133" s="127"/>
      <c r="Z133" s="127"/>
      <c r="AA133" s="129"/>
      <c r="AB133" s="130"/>
      <c r="AC133" s="127"/>
      <c r="AD133" s="129"/>
      <c r="AE133" s="127"/>
      <c r="AF133" s="131"/>
      <c r="AG133" s="135"/>
      <c r="AH133" s="144"/>
      <c r="AI133" s="135"/>
    </row>
    <row r="134" spans="1:35" s="80" customFormat="1" ht="12" customHeight="1">
      <c r="A134" s="127"/>
      <c r="E134" s="128"/>
      <c r="F134" s="127"/>
      <c r="G134" s="127"/>
      <c r="H134" s="127"/>
      <c r="I134" s="127"/>
      <c r="J134" s="127"/>
      <c r="K134" s="127"/>
      <c r="L134" s="129"/>
      <c r="M134" s="129"/>
      <c r="N134" s="129"/>
      <c r="O134" s="129"/>
      <c r="P134" s="127"/>
      <c r="Q134" s="129"/>
      <c r="R134" s="129"/>
      <c r="S134" s="129"/>
      <c r="T134" s="129"/>
      <c r="U134" s="129"/>
      <c r="V134" s="129"/>
      <c r="W134" s="127"/>
      <c r="X134" s="127"/>
      <c r="Y134" s="127"/>
      <c r="Z134" s="127"/>
      <c r="AA134" s="129"/>
      <c r="AB134" s="130"/>
      <c r="AC134" s="127"/>
      <c r="AD134" s="129"/>
      <c r="AE134" s="127"/>
      <c r="AF134" s="131"/>
      <c r="AG134" s="135"/>
      <c r="AH134" s="144"/>
      <c r="AI134" s="135"/>
    </row>
    <row r="135" spans="1:35" s="80" customFormat="1" ht="12" customHeight="1">
      <c r="A135" s="127"/>
      <c r="E135" s="128"/>
      <c r="F135" s="127"/>
      <c r="G135" s="127"/>
      <c r="H135" s="127"/>
      <c r="I135" s="127"/>
      <c r="J135" s="127"/>
      <c r="K135" s="127"/>
      <c r="L135" s="129"/>
      <c r="M135" s="129"/>
      <c r="N135" s="129"/>
      <c r="O135" s="129"/>
      <c r="P135" s="127"/>
      <c r="Q135" s="129"/>
      <c r="R135" s="129"/>
      <c r="S135" s="129"/>
      <c r="T135" s="129"/>
      <c r="U135" s="129"/>
      <c r="V135" s="129"/>
      <c r="W135" s="127"/>
      <c r="X135" s="127"/>
      <c r="Y135" s="127"/>
      <c r="Z135" s="127"/>
      <c r="AA135" s="129"/>
      <c r="AB135" s="130"/>
      <c r="AC135" s="127"/>
      <c r="AD135" s="129"/>
      <c r="AE135" s="127"/>
      <c r="AF135" s="131"/>
      <c r="AG135" s="135"/>
      <c r="AH135" s="144"/>
      <c r="AI135" s="135"/>
    </row>
    <row r="136" spans="1:35" s="80" customFormat="1" ht="12" customHeight="1">
      <c r="A136" s="127"/>
      <c r="E136" s="128"/>
      <c r="F136" s="127"/>
      <c r="G136" s="127"/>
      <c r="H136" s="127"/>
      <c r="I136" s="127"/>
      <c r="J136" s="127"/>
      <c r="K136" s="127"/>
      <c r="L136" s="129"/>
      <c r="M136" s="129"/>
      <c r="N136" s="129"/>
      <c r="O136" s="129"/>
      <c r="P136" s="127"/>
      <c r="Q136" s="129"/>
      <c r="R136" s="129"/>
      <c r="S136" s="129"/>
      <c r="T136" s="129"/>
      <c r="U136" s="129"/>
      <c r="V136" s="129"/>
      <c r="W136" s="127"/>
      <c r="X136" s="127"/>
      <c r="Y136" s="127"/>
      <c r="Z136" s="127"/>
      <c r="AA136" s="129"/>
      <c r="AB136" s="130"/>
      <c r="AC136" s="127"/>
      <c r="AD136" s="129"/>
      <c r="AE136" s="127"/>
      <c r="AF136" s="131"/>
      <c r="AG136" s="135"/>
      <c r="AH136" s="144"/>
      <c r="AI136" s="135"/>
    </row>
    <row r="137" spans="1:35" s="80" customFormat="1" ht="12" customHeight="1">
      <c r="A137" s="127"/>
      <c r="E137" s="128"/>
      <c r="F137" s="127"/>
      <c r="G137" s="127"/>
      <c r="H137" s="127"/>
      <c r="I137" s="127"/>
      <c r="J137" s="127"/>
      <c r="K137" s="127"/>
      <c r="L137" s="129"/>
      <c r="M137" s="129"/>
      <c r="N137" s="129"/>
      <c r="O137" s="129"/>
      <c r="P137" s="127"/>
      <c r="Q137" s="129"/>
      <c r="R137" s="129"/>
      <c r="S137" s="129"/>
      <c r="T137" s="129"/>
      <c r="U137" s="129"/>
      <c r="V137" s="129"/>
      <c r="W137" s="127"/>
      <c r="X137" s="127"/>
      <c r="Y137" s="127"/>
      <c r="Z137" s="127"/>
      <c r="AA137" s="129"/>
      <c r="AB137" s="130"/>
      <c r="AC137" s="127"/>
      <c r="AD137" s="129"/>
      <c r="AE137" s="127"/>
      <c r="AF137" s="131"/>
      <c r="AG137" s="135"/>
      <c r="AH137" s="144"/>
      <c r="AI137" s="135"/>
    </row>
    <row r="138" spans="1:35" s="80" customFormat="1" ht="12" customHeight="1">
      <c r="A138" s="127"/>
      <c r="E138" s="128"/>
      <c r="F138" s="127"/>
      <c r="G138" s="127"/>
      <c r="H138" s="127"/>
      <c r="I138" s="127"/>
      <c r="J138" s="127"/>
      <c r="K138" s="127"/>
      <c r="L138" s="129"/>
      <c r="M138" s="129"/>
      <c r="N138" s="129"/>
      <c r="O138" s="129"/>
      <c r="P138" s="127"/>
      <c r="Q138" s="129"/>
      <c r="R138" s="129"/>
      <c r="S138" s="129"/>
      <c r="T138" s="129"/>
      <c r="U138" s="129"/>
      <c r="V138" s="129"/>
      <c r="W138" s="127"/>
      <c r="X138" s="127"/>
      <c r="Y138" s="127"/>
      <c r="Z138" s="127"/>
      <c r="AA138" s="129"/>
      <c r="AB138" s="130"/>
      <c r="AC138" s="127"/>
      <c r="AD138" s="129"/>
      <c r="AE138" s="127"/>
      <c r="AF138" s="131"/>
      <c r="AG138" s="135"/>
      <c r="AH138" s="144"/>
      <c r="AI138" s="135"/>
    </row>
    <row r="139" spans="1:35" s="80" customFormat="1" ht="12" customHeight="1">
      <c r="A139" s="127"/>
      <c r="E139" s="128"/>
      <c r="F139" s="127"/>
      <c r="G139" s="127"/>
      <c r="H139" s="127"/>
      <c r="I139" s="127"/>
      <c r="J139" s="127"/>
      <c r="K139" s="127"/>
      <c r="L139" s="129"/>
      <c r="M139" s="129"/>
      <c r="N139" s="129"/>
      <c r="O139" s="129"/>
      <c r="P139" s="127"/>
      <c r="Q139" s="129"/>
      <c r="R139" s="129"/>
      <c r="S139" s="129"/>
      <c r="T139" s="129"/>
      <c r="U139" s="129"/>
      <c r="V139" s="129"/>
      <c r="W139" s="127"/>
      <c r="X139" s="127"/>
      <c r="Y139" s="127"/>
      <c r="Z139" s="127"/>
      <c r="AA139" s="129"/>
      <c r="AB139" s="130"/>
      <c r="AC139" s="127"/>
      <c r="AD139" s="129"/>
      <c r="AE139" s="127"/>
      <c r="AF139" s="131"/>
      <c r="AG139" s="135"/>
      <c r="AH139" s="144"/>
      <c r="AI139" s="135"/>
    </row>
    <row r="140" spans="1:35" s="80" customFormat="1" ht="12" customHeight="1">
      <c r="A140" s="127"/>
      <c r="E140" s="128"/>
      <c r="F140" s="127"/>
      <c r="G140" s="127"/>
      <c r="H140" s="127"/>
      <c r="I140" s="127"/>
      <c r="J140" s="127"/>
      <c r="K140" s="127"/>
      <c r="L140" s="129"/>
      <c r="M140" s="129"/>
      <c r="N140" s="129"/>
      <c r="O140" s="129"/>
      <c r="P140" s="127"/>
      <c r="Q140" s="129"/>
      <c r="R140" s="129"/>
      <c r="S140" s="129"/>
      <c r="T140" s="129"/>
      <c r="U140" s="129"/>
      <c r="V140" s="129"/>
      <c r="W140" s="127"/>
      <c r="X140" s="127"/>
      <c r="Y140" s="127"/>
      <c r="Z140" s="127"/>
      <c r="AA140" s="129"/>
      <c r="AB140" s="130"/>
      <c r="AC140" s="127"/>
      <c r="AD140" s="129"/>
      <c r="AE140" s="127"/>
      <c r="AF140" s="131"/>
      <c r="AG140" s="135"/>
      <c r="AH140" s="144"/>
      <c r="AI140" s="135"/>
    </row>
    <row r="141" spans="1:35" s="80" customFormat="1" ht="12" customHeight="1">
      <c r="A141" s="127"/>
      <c r="E141" s="128"/>
      <c r="F141" s="127"/>
      <c r="G141" s="127"/>
      <c r="H141" s="127"/>
      <c r="I141" s="127"/>
      <c r="J141" s="127"/>
      <c r="K141" s="127"/>
      <c r="L141" s="129"/>
      <c r="M141" s="129"/>
      <c r="N141" s="129"/>
      <c r="O141" s="129"/>
      <c r="P141" s="127"/>
      <c r="Q141" s="129"/>
      <c r="R141" s="129"/>
      <c r="S141" s="129"/>
      <c r="T141" s="129"/>
      <c r="U141" s="129"/>
      <c r="V141" s="129"/>
      <c r="W141" s="127"/>
      <c r="X141" s="127"/>
      <c r="Y141" s="127"/>
      <c r="Z141" s="127"/>
      <c r="AA141" s="129"/>
      <c r="AB141" s="130"/>
      <c r="AC141" s="127"/>
      <c r="AD141" s="129"/>
      <c r="AE141" s="127"/>
      <c r="AF141" s="131"/>
      <c r="AG141" s="135"/>
      <c r="AH141" s="144"/>
      <c r="AI141" s="135"/>
    </row>
    <row r="142" spans="1:35" s="80" customFormat="1" ht="12" customHeight="1">
      <c r="A142" s="127"/>
      <c r="E142" s="128"/>
      <c r="F142" s="127"/>
      <c r="G142" s="127"/>
      <c r="H142" s="127"/>
      <c r="I142" s="127"/>
      <c r="J142" s="127"/>
      <c r="K142" s="127"/>
      <c r="L142" s="129"/>
      <c r="M142" s="129"/>
      <c r="N142" s="129"/>
      <c r="O142" s="129"/>
      <c r="P142" s="127"/>
      <c r="Q142" s="129"/>
      <c r="R142" s="129"/>
      <c r="S142" s="129"/>
      <c r="T142" s="129"/>
      <c r="U142" s="129"/>
      <c r="V142" s="129"/>
      <c r="W142" s="127"/>
      <c r="X142" s="127"/>
      <c r="Y142" s="127"/>
      <c r="Z142" s="127"/>
      <c r="AA142" s="129"/>
      <c r="AB142" s="130"/>
      <c r="AC142" s="127"/>
      <c r="AD142" s="129"/>
      <c r="AE142" s="127"/>
      <c r="AF142" s="131"/>
      <c r="AG142" s="135"/>
      <c r="AH142" s="144"/>
      <c r="AI142" s="135"/>
    </row>
    <row r="143" spans="1:35" s="80" customFormat="1" ht="12" customHeight="1">
      <c r="A143" s="127"/>
      <c r="E143" s="128"/>
      <c r="F143" s="127"/>
      <c r="G143" s="127"/>
      <c r="H143" s="127"/>
      <c r="I143" s="127"/>
      <c r="J143" s="127"/>
      <c r="K143" s="127"/>
      <c r="L143" s="129"/>
      <c r="M143" s="129"/>
      <c r="N143" s="129"/>
      <c r="O143" s="129"/>
      <c r="P143" s="127"/>
      <c r="Q143" s="129"/>
      <c r="R143" s="129"/>
      <c r="S143" s="129"/>
      <c r="T143" s="129"/>
      <c r="U143" s="129"/>
      <c r="V143" s="129"/>
      <c r="W143" s="127"/>
      <c r="X143" s="127"/>
      <c r="Y143" s="127"/>
      <c r="Z143" s="127"/>
      <c r="AA143" s="129"/>
      <c r="AB143" s="130"/>
      <c r="AC143" s="127"/>
      <c r="AD143" s="129"/>
      <c r="AE143" s="127"/>
      <c r="AF143" s="131"/>
      <c r="AG143" s="135"/>
      <c r="AH143" s="144"/>
      <c r="AI143" s="135"/>
    </row>
    <row r="144" spans="1:35" s="80" customFormat="1" ht="12" customHeight="1">
      <c r="A144" s="127"/>
      <c r="E144" s="128"/>
      <c r="F144" s="127"/>
      <c r="G144" s="127"/>
      <c r="H144" s="127"/>
      <c r="I144" s="127"/>
      <c r="J144" s="127"/>
      <c r="K144" s="127"/>
      <c r="L144" s="129"/>
      <c r="M144" s="129"/>
      <c r="N144" s="129"/>
      <c r="O144" s="129"/>
      <c r="P144" s="127"/>
      <c r="Q144" s="129"/>
      <c r="R144" s="129"/>
      <c r="S144" s="129"/>
      <c r="T144" s="129"/>
      <c r="U144" s="129"/>
      <c r="V144" s="129"/>
      <c r="W144" s="127"/>
      <c r="X144" s="127"/>
      <c r="Y144" s="127"/>
      <c r="Z144" s="127"/>
      <c r="AA144" s="129"/>
      <c r="AB144" s="130"/>
      <c r="AC144" s="127"/>
      <c r="AD144" s="129"/>
      <c r="AE144" s="127"/>
      <c r="AF144" s="131"/>
      <c r="AG144" s="135"/>
      <c r="AH144" s="144"/>
      <c r="AI144" s="135"/>
    </row>
    <row r="145" spans="1:35" s="80" customFormat="1" ht="12" customHeight="1">
      <c r="A145" s="127"/>
      <c r="E145" s="128"/>
      <c r="F145" s="127"/>
      <c r="G145" s="127"/>
      <c r="H145" s="127"/>
      <c r="I145" s="127"/>
      <c r="J145" s="127"/>
      <c r="K145" s="127"/>
      <c r="L145" s="129"/>
      <c r="M145" s="129"/>
      <c r="N145" s="129"/>
      <c r="O145" s="129"/>
      <c r="P145" s="127"/>
      <c r="Q145" s="129"/>
      <c r="R145" s="129"/>
      <c r="S145" s="129"/>
      <c r="T145" s="129"/>
      <c r="U145" s="129"/>
      <c r="V145" s="129"/>
      <c r="W145" s="127"/>
      <c r="X145" s="127"/>
      <c r="Y145" s="127"/>
      <c r="Z145" s="127"/>
      <c r="AA145" s="129"/>
      <c r="AB145" s="130"/>
      <c r="AC145" s="127"/>
      <c r="AD145" s="129"/>
      <c r="AE145" s="127"/>
      <c r="AF145" s="131"/>
      <c r="AG145" s="135"/>
      <c r="AH145" s="144"/>
      <c r="AI145" s="135"/>
    </row>
    <row r="146" spans="1:35" s="80" customFormat="1" ht="12" customHeight="1">
      <c r="A146" s="127"/>
      <c r="E146" s="128"/>
      <c r="F146" s="127"/>
      <c r="G146" s="127"/>
      <c r="H146" s="127"/>
      <c r="I146" s="127"/>
      <c r="J146" s="127"/>
      <c r="K146" s="127"/>
      <c r="L146" s="129"/>
      <c r="M146" s="129"/>
      <c r="N146" s="129"/>
      <c r="O146" s="129"/>
      <c r="P146" s="127"/>
      <c r="Q146" s="129"/>
      <c r="R146" s="129"/>
      <c r="S146" s="129"/>
      <c r="T146" s="129"/>
      <c r="U146" s="129"/>
      <c r="V146" s="129"/>
      <c r="W146" s="127"/>
      <c r="X146" s="127"/>
      <c r="Y146" s="127"/>
      <c r="Z146" s="127"/>
      <c r="AA146" s="129"/>
      <c r="AB146" s="130"/>
      <c r="AC146" s="127"/>
      <c r="AD146" s="129"/>
      <c r="AE146" s="127"/>
      <c r="AF146" s="131"/>
      <c r="AG146" s="135"/>
      <c r="AH146" s="144"/>
      <c r="AI146" s="135"/>
    </row>
    <row r="147" spans="1:35" s="80" customFormat="1" ht="12" customHeight="1">
      <c r="A147" s="127"/>
      <c r="E147" s="128"/>
      <c r="F147" s="127"/>
      <c r="G147" s="127"/>
      <c r="H147" s="127"/>
      <c r="I147" s="127"/>
      <c r="J147" s="127"/>
      <c r="K147" s="127"/>
      <c r="L147" s="129"/>
      <c r="M147" s="129"/>
      <c r="N147" s="129"/>
      <c r="O147" s="129"/>
      <c r="P147" s="127"/>
      <c r="Q147" s="129"/>
      <c r="R147" s="129"/>
      <c r="S147" s="129"/>
      <c r="T147" s="129"/>
      <c r="U147" s="129"/>
      <c r="V147" s="129"/>
      <c r="W147" s="127"/>
      <c r="X147" s="127"/>
      <c r="Y147" s="127"/>
      <c r="Z147" s="127"/>
      <c r="AA147" s="129"/>
      <c r="AB147" s="130"/>
      <c r="AC147" s="127"/>
      <c r="AD147" s="129"/>
      <c r="AE147" s="127"/>
      <c r="AF147" s="131"/>
      <c r="AG147" s="135"/>
      <c r="AH147" s="144"/>
      <c r="AI147" s="135"/>
    </row>
    <row r="148" spans="1:35" s="80" customFormat="1" ht="12" customHeight="1">
      <c r="A148" s="127"/>
      <c r="E148" s="128"/>
      <c r="F148" s="127"/>
      <c r="G148" s="127"/>
      <c r="H148" s="127"/>
      <c r="I148" s="127"/>
      <c r="J148" s="127"/>
      <c r="K148" s="127"/>
      <c r="L148" s="129"/>
      <c r="M148" s="129"/>
      <c r="N148" s="129"/>
      <c r="O148" s="129"/>
      <c r="P148" s="127"/>
      <c r="Q148" s="129"/>
      <c r="R148" s="129"/>
      <c r="S148" s="129"/>
      <c r="T148" s="129"/>
      <c r="U148" s="129"/>
      <c r="V148" s="129"/>
      <c r="W148" s="127"/>
      <c r="X148" s="127"/>
      <c r="Y148" s="127"/>
      <c r="Z148" s="127"/>
      <c r="AA148" s="129"/>
      <c r="AB148" s="130"/>
      <c r="AC148" s="127"/>
      <c r="AD148" s="129"/>
      <c r="AE148" s="127"/>
      <c r="AF148" s="131"/>
      <c r="AG148" s="135"/>
      <c r="AH148" s="144"/>
      <c r="AI148" s="135"/>
    </row>
    <row r="149" spans="1:35" s="80" customFormat="1" ht="12" customHeight="1">
      <c r="A149" s="127"/>
      <c r="E149" s="128"/>
      <c r="F149" s="127"/>
      <c r="G149" s="127"/>
      <c r="H149" s="127"/>
      <c r="I149" s="127"/>
      <c r="J149" s="127"/>
      <c r="K149" s="127"/>
      <c r="L149" s="129"/>
      <c r="M149" s="129"/>
      <c r="N149" s="129"/>
      <c r="O149" s="129"/>
      <c r="P149" s="127"/>
      <c r="Q149" s="129"/>
      <c r="R149" s="129"/>
      <c r="S149" s="129"/>
      <c r="T149" s="129"/>
      <c r="U149" s="129"/>
      <c r="V149" s="129"/>
      <c r="W149" s="127"/>
      <c r="X149" s="127"/>
      <c r="Y149" s="127"/>
      <c r="Z149" s="127"/>
      <c r="AA149" s="129"/>
      <c r="AB149" s="130"/>
      <c r="AC149" s="127"/>
      <c r="AD149" s="129"/>
      <c r="AE149" s="127"/>
      <c r="AF149" s="131"/>
      <c r="AG149" s="135"/>
      <c r="AH149" s="144"/>
      <c r="AI149" s="135"/>
    </row>
    <row r="150" spans="1:35">
      <c r="AG150" s="47"/>
    </row>
    <row r="151" spans="1:35">
      <c r="AG151" s="47"/>
    </row>
    <row r="152" spans="1:35">
      <c r="AG152" s="47"/>
    </row>
    <row r="153" spans="1:35">
      <c r="AG153" s="47"/>
    </row>
  </sheetData>
  <mergeCells count="3">
    <mergeCell ref="M6:N6"/>
    <mergeCell ref="R6:V6"/>
    <mergeCell ref="F6:K6"/>
  </mergeCells>
  <phoneticPr fontId="1" type="noConversion"/>
  <printOptions horizontalCentered="1"/>
  <pageMargins left="0.43307086614173229" right="0.27559055118110237" top="0.82677165354330717" bottom="0.6692913385826772" header="0.31496062992125984" footer="0.31496062992125984"/>
  <pageSetup paperSize="9" scale="60" fitToHeight="0" orientation="landscape" verticalDpi="300" r:id="rId1"/>
  <headerFooter>
    <oddFooter>&amp;L&amp;F&amp;C&amp;P&amp;R&amp;D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7"/>
  <sheetViews>
    <sheetView view="pageBreakPreview" zoomScaleNormal="75" zoomScaleSheetLayoutView="100" workbookViewId="0">
      <pane ySplit="8" topLeftCell="A9" activePane="bottomLeft" state="frozen"/>
      <selection activeCell="A4" sqref="A4"/>
      <selection pane="bottomLeft" activeCell="A2" sqref="A2"/>
    </sheetView>
  </sheetViews>
  <sheetFormatPr defaultRowHeight="12"/>
  <cols>
    <col min="1" max="1" width="7.28515625" style="303" customWidth="1"/>
    <col min="2" max="2" width="6.7109375" style="304" customWidth="1"/>
    <col min="3" max="3" width="7.28515625" style="304" customWidth="1"/>
    <col min="4" max="4" width="8" style="304" customWidth="1"/>
    <col min="5" max="5" width="7.7109375" style="305" customWidth="1"/>
    <col min="6" max="6" width="9" style="303" customWidth="1"/>
    <col min="7" max="7" width="9.28515625" style="303" customWidth="1"/>
    <col min="8" max="8" width="6.42578125" style="303" customWidth="1"/>
    <col min="9" max="9" width="5.140625" style="303" customWidth="1"/>
    <col min="10" max="10" width="5.85546875" style="303" customWidth="1"/>
    <col min="11" max="11" width="7" style="303" customWidth="1"/>
    <col min="12" max="13" width="5.85546875" style="306" customWidth="1"/>
    <col min="14" max="15" width="6" style="306" customWidth="1"/>
    <col min="16" max="16" width="4.42578125" style="303" customWidth="1"/>
    <col min="17" max="17" width="6.28515625" style="306" customWidth="1"/>
    <col min="18" max="18" width="6.140625" style="306" customWidth="1"/>
    <col min="19" max="20" width="6.28515625" style="306" customWidth="1"/>
    <col min="21" max="21" width="5.7109375" style="306" customWidth="1"/>
    <col min="22" max="22" width="5.85546875" style="306" customWidth="1"/>
    <col min="23" max="23" width="11.140625" style="303" customWidth="1"/>
    <col min="24" max="24" width="5.28515625" style="303" customWidth="1"/>
    <col min="25" max="25" width="6.85546875" style="303" customWidth="1"/>
    <col min="26" max="26" width="5.140625" style="303" customWidth="1"/>
    <col min="27" max="27" width="4.28515625" style="306" customWidth="1"/>
    <col min="28" max="28" width="7.5703125" style="307" customWidth="1"/>
    <col min="29" max="29" width="4.85546875" style="303" customWidth="1"/>
    <col min="30" max="30" width="6.28515625" style="306" customWidth="1"/>
    <col min="31" max="31" width="6.5703125" style="303" customWidth="1"/>
    <col min="32" max="32" width="11.42578125" style="308" customWidth="1"/>
    <col min="33" max="33" width="6.28515625" style="309" customWidth="1"/>
    <col min="34" max="34" width="5.42578125" style="201" customWidth="1"/>
    <col min="35" max="35" width="6.85546875" style="202" customWidth="1"/>
    <col min="36" max="36" width="2.85546875" style="304" customWidth="1"/>
    <col min="37" max="16384" width="9.140625" style="304"/>
  </cols>
  <sheetData>
    <row r="1" spans="1:35" s="189" customFormat="1" ht="15">
      <c r="A1" s="188" t="s">
        <v>79</v>
      </c>
      <c r="D1" s="190"/>
      <c r="E1" s="191"/>
      <c r="F1" s="192"/>
      <c r="G1" s="192"/>
      <c r="H1" s="192"/>
      <c r="I1" s="192"/>
      <c r="J1" s="192"/>
      <c r="K1" s="192"/>
      <c r="L1" s="193"/>
      <c r="M1" s="193"/>
      <c r="N1" s="193"/>
      <c r="O1" s="193"/>
      <c r="P1" s="192"/>
      <c r="Q1" s="193"/>
      <c r="R1" s="193"/>
      <c r="S1" s="193"/>
      <c r="T1" s="193"/>
      <c r="U1" s="193"/>
      <c r="V1" s="193"/>
      <c r="W1" s="192"/>
      <c r="X1" s="192"/>
      <c r="Y1" s="192"/>
      <c r="Z1" s="192"/>
      <c r="AA1" s="193"/>
      <c r="AB1" s="194"/>
      <c r="AC1" s="192"/>
      <c r="AD1" s="193"/>
      <c r="AE1" s="192"/>
      <c r="AF1" s="193"/>
      <c r="AG1" s="193"/>
      <c r="AH1" s="192"/>
      <c r="AI1" s="193"/>
    </row>
    <row r="2" spans="1:35" s="189" customFormat="1" ht="15">
      <c r="A2" s="195" t="s">
        <v>328</v>
      </c>
      <c r="C2" s="196"/>
      <c r="D2" s="190"/>
      <c r="E2" s="191"/>
      <c r="F2" s="192"/>
      <c r="G2" s="192"/>
      <c r="H2" s="192"/>
      <c r="I2" s="192"/>
      <c r="J2" s="192"/>
      <c r="K2" s="192"/>
      <c r="L2" s="193"/>
      <c r="M2" s="193"/>
      <c r="N2" s="193"/>
      <c r="O2" s="193"/>
      <c r="P2" s="192"/>
      <c r="Q2" s="193"/>
      <c r="R2" s="193"/>
      <c r="S2" s="193"/>
      <c r="T2" s="193"/>
      <c r="U2" s="193"/>
      <c r="V2" s="193"/>
      <c r="W2" s="192"/>
      <c r="X2" s="192"/>
      <c r="Y2" s="192"/>
      <c r="Z2" s="192"/>
      <c r="AA2" s="193"/>
      <c r="AB2" s="194"/>
      <c r="AC2" s="192"/>
      <c r="AD2" s="193"/>
      <c r="AE2" s="192"/>
      <c r="AF2" s="193"/>
      <c r="AG2" s="193"/>
      <c r="AH2" s="192"/>
      <c r="AI2" s="193"/>
    </row>
    <row r="3" spans="1:35" s="189" customFormat="1" ht="15">
      <c r="A3" s="195" t="s">
        <v>81</v>
      </c>
      <c r="C3" s="196"/>
      <c r="D3" s="190"/>
      <c r="E3" s="191"/>
      <c r="F3" s="192"/>
      <c r="G3" s="192"/>
      <c r="H3" s="192"/>
      <c r="I3" s="192"/>
      <c r="J3" s="192"/>
      <c r="K3" s="192"/>
      <c r="L3" s="193"/>
      <c r="M3" s="193"/>
      <c r="N3" s="193"/>
      <c r="O3" s="193"/>
      <c r="P3" s="192"/>
      <c r="Q3" s="193"/>
      <c r="R3" s="193"/>
      <c r="S3" s="193"/>
      <c r="T3" s="193"/>
      <c r="U3" s="193"/>
      <c r="V3" s="193"/>
      <c r="W3" s="192"/>
      <c r="X3" s="192"/>
      <c r="Y3" s="192"/>
      <c r="Z3" s="192"/>
      <c r="AA3" s="193"/>
      <c r="AB3" s="194"/>
      <c r="AC3" s="192"/>
      <c r="AD3" s="193"/>
      <c r="AE3" s="192"/>
      <c r="AF3" s="193"/>
      <c r="AG3" s="193"/>
      <c r="AH3" s="192"/>
      <c r="AI3" s="193"/>
    </row>
    <row r="4" spans="1:35" s="189" customFormat="1" ht="15">
      <c r="A4" s="195" t="s">
        <v>326</v>
      </c>
      <c r="C4" s="196"/>
      <c r="D4" s="190"/>
      <c r="E4" s="191"/>
      <c r="F4" s="192"/>
      <c r="G4" s="192"/>
      <c r="H4" s="192"/>
      <c r="I4" s="192"/>
      <c r="J4" s="192"/>
      <c r="K4" s="192"/>
      <c r="L4" s="193"/>
      <c r="M4" s="193"/>
      <c r="N4" s="193"/>
      <c r="O4" s="193"/>
      <c r="P4" s="192"/>
      <c r="Q4" s="193"/>
      <c r="R4" s="193"/>
      <c r="S4" s="193"/>
      <c r="T4" s="193"/>
      <c r="U4" s="193"/>
      <c r="V4" s="193"/>
      <c r="W4" s="192"/>
      <c r="X4" s="192"/>
      <c r="Y4" s="192"/>
      <c r="Z4" s="192"/>
      <c r="AA4" s="193"/>
      <c r="AB4" s="194"/>
      <c r="AC4" s="192"/>
      <c r="AD4" s="193"/>
      <c r="AE4" s="192"/>
      <c r="AF4" s="193"/>
      <c r="AG4" s="193"/>
      <c r="AH4" s="192"/>
      <c r="AI4" s="193"/>
    </row>
    <row r="5" spans="1:35" s="204" customFormat="1">
      <c r="A5" s="197"/>
      <c r="B5" s="198"/>
      <c r="C5" s="198"/>
      <c r="D5" s="199"/>
      <c r="E5" s="200"/>
      <c r="F5" s="201"/>
      <c r="G5" s="201"/>
      <c r="H5" s="201"/>
      <c r="I5" s="201"/>
      <c r="J5" s="201"/>
      <c r="K5" s="201"/>
      <c r="L5" s="202"/>
      <c r="M5" s="202"/>
      <c r="N5" s="202"/>
      <c r="O5" s="202"/>
      <c r="P5" s="201"/>
      <c r="Q5" s="202"/>
      <c r="R5" s="202"/>
      <c r="S5" s="202"/>
      <c r="T5" s="202"/>
      <c r="U5" s="202"/>
      <c r="V5" s="202"/>
      <c r="W5" s="201"/>
      <c r="X5" s="201"/>
      <c r="Y5" s="201"/>
      <c r="Z5" s="201"/>
      <c r="AA5" s="202"/>
      <c r="AB5" s="203"/>
      <c r="AC5" s="201"/>
      <c r="AD5" s="202"/>
      <c r="AE5" s="201"/>
      <c r="AF5" s="202"/>
      <c r="AG5" s="202"/>
      <c r="AH5" s="201"/>
      <c r="AI5" s="202"/>
    </row>
    <row r="6" spans="1:35" s="204" customFormat="1" ht="13.5" customHeight="1">
      <c r="A6" s="205" t="s">
        <v>60</v>
      </c>
      <c r="B6" s="205" t="s">
        <v>58</v>
      </c>
      <c r="C6" s="205" t="s">
        <v>83</v>
      </c>
      <c r="D6" s="205" t="s">
        <v>84</v>
      </c>
      <c r="E6" s="206" t="s">
        <v>57</v>
      </c>
      <c r="F6" s="316" t="s">
        <v>85</v>
      </c>
      <c r="G6" s="317"/>
      <c r="H6" s="317"/>
      <c r="I6" s="317"/>
      <c r="J6" s="317"/>
      <c r="K6" s="318"/>
      <c r="L6" s="205" t="s">
        <v>60</v>
      </c>
      <c r="M6" s="319" t="s">
        <v>86</v>
      </c>
      <c r="N6" s="320"/>
      <c r="O6" s="207" t="s">
        <v>64</v>
      </c>
      <c r="P6" s="208" t="s">
        <v>74</v>
      </c>
      <c r="Q6" s="207" t="s">
        <v>80</v>
      </c>
      <c r="R6" s="319" t="s">
        <v>56</v>
      </c>
      <c r="S6" s="321"/>
      <c r="T6" s="321"/>
      <c r="U6" s="321"/>
      <c r="V6" s="320"/>
      <c r="W6" s="208" t="s">
        <v>71</v>
      </c>
      <c r="X6" s="208" t="s">
        <v>73</v>
      </c>
      <c r="Y6" s="208" t="s">
        <v>53</v>
      </c>
      <c r="Z6" s="208" t="s">
        <v>71</v>
      </c>
      <c r="AA6" s="207" t="s">
        <v>87</v>
      </c>
      <c r="AB6" s="209" t="s">
        <v>88</v>
      </c>
      <c r="AC6" s="210" t="s">
        <v>54</v>
      </c>
      <c r="AD6" s="211" t="s">
        <v>76</v>
      </c>
      <c r="AE6" s="208" t="s">
        <v>82</v>
      </c>
      <c r="AF6" s="207" t="s">
        <v>274</v>
      </c>
      <c r="AG6" s="207" t="s">
        <v>302</v>
      </c>
      <c r="AH6" s="208" t="s">
        <v>303</v>
      </c>
      <c r="AI6" s="207" t="s">
        <v>304</v>
      </c>
    </row>
    <row r="7" spans="1:35" s="204" customFormat="1" ht="13.5" customHeight="1">
      <c r="A7" s="212" t="s">
        <v>59</v>
      </c>
      <c r="B7" s="212" t="s">
        <v>59</v>
      </c>
      <c r="C7" s="212" t="s">
        <v>78</v>
      </c>
      <c r="D7" s="212"/>
      <c r="E7" s="213" t="s">
        <v>61</v>
      </c>
      <c r="F7" s="214" t="s">
        <v>276</v>
      </c>
      <c r="G7" s="214" t="s">
        <v>188</v>
      </c>
      <c r="H7" s="214" t="s">
        <v>275</v>
      </c>
      <c r="I7" s="215" t="s">
        <v>89</v>
      </c>
      <c r="J7" s="215" t="s">
        <v>90</v>
      </c>
      <c r="K7" s="216" t="s">
        <v>91</v>
      </c>
      <c r="L7" s="212" t="s">
        <v>92</v>
      </c>
      <c r="M7" s="217" t="s">
        <v>62</v>
      </c>
      <c r="N7" s="218" t="s">
        <v>63</v>
      </c>
      <c r="O7" s="219" t="s">
        <v>93</v>
      </c>
      <c r="P7" s="215"/>
      <c r="Q7" s="219" t="s">
        <v>72</v>
      </c>
      <c r="R7" s="219" t="s">
        <v>66</v>
      </c>
      <c r="S7" s="219" t="s">
        <v>67</v>
      </c>
      <c r="T7" s="219" t="s">
        <v>68</v>
      </c>
      <c r="U7" s="219" t="s">
        <v>65</v>
      </c>
      <c r="V7" s="218" t="s">
        <v>69</v>
      </c>
      <c r="W7" s="215" t="s">
        <v>70</v>
      </c>
      <c r="X7" s="215" t="s">
        <v>72</v>
      </c>
      <c r="Y7" s="215"/>
      <c r="Z7" s="215" t="s">
        <v>91</v>
      </c>
      <c r="AA7" s="219" t="s">
        <v>72</v>
      </c>
      <c r="AB7" s="220" t="s">
        <v>72</v>
      </c>
      <c r="AC7" s="221"/>
      <c r="AD7" s="217" t="s">
        <v>77</v>
      </c>
      <c r="AE7" s="222" t="s">
        <v>77</v>
      </c>
      <c r="AF7" s="219" t="s">
        <v>70</v>
      </c>
      <c r="AG7" s="219" t="s">
        <v>72</v>
      </c>
      <c r="AH7" s="223"/>
      <c r="AI7" s="224"/>
    </row>
    <row r="8" spans="1:35" s="237" customFormat="1">
      <c r="A8" s="225"/>
      <c r="B8" s="225"/>
      <c r="C8" s="225"/>
      <c r="D8" s="225"/>
      <c r="E8" s="226"/>
      <c r="F8" s="227" t="s">
        <v>89</v>
      </c>
      <c r="G8" s="227" t="s">
        <v>89</v>
      </c>
      <c r="H8" s="227" t="s">
        <v>89</v>
      </c>
      <c r="I8" s="228" t="s">
        <v>94</v>
      </c>
      <c r="J8" s="229"/>
      <c r="K8" s="230"/>
      <c r="L8" s="225"/>
      <c r="M8" s="231"/>
      <c r="N8" s="232"/>
      <c r="O8" s="233"/>
      <c r="P8" s="229"/>
      <c r="Q8" s="233"/>
      <c r="R8" s="233"/>
      <c r="S8" s="233"/>
      <c r="T8" s="233"/>
      <c r="U8" s="233"/>
      <c r="V8" s="232"/>
      <c r="W8" s="229"/>
      <c r="X8" s="229"/>
      <c r="Y8" s="229"/>
      <c r="Z8" s="229"/>
      <c r="AA8" s="233"/>
      <c r="AB8" s="234"/>
      <c r="AC8" s="230"/>
      <c r="AD8" s="231"/>
      <c r="AE8" s="229"/>
      <c r="AF8" s="233"/>
      <c r="AG8" s="235"/>
      <c r="AH8" s="236"/>
      <c r="AI8" s="235"/>
    </row>
    <row r="9" spans="1:35" s="237" customFormat="1">
      <c r="A9" s="238" t="s">
        <v>305</v>
      </c>
      <c r="B9" s="238" t="s">
        <v>14</v>
      </c>
      <c r="C9" s="238" t="s">
        <v>297</v>
      </c>
      <c r="D9" s="238">
        <v>1</v>
      </c>
      <c r="E9" s="239" t="s">
        <v>18</v>
      </c>
      <c r="F9" s="240"/>
      <c r="G9" s="240"/>
      <c r="H9" s="240"/>
      <c r="I9" s="241">
        <v>16</v>
      </c>
      <c r="J9" s="241">
        <v>20</v>
      </c>
      <c r="K9" s="241">
        <v>64</v>
      </c>
      <c r="L9" s="238" t="s">
        <v>55</v>
      </c>
      <c r="M9" s="242">
        <v>6.4</v>
      </c>
      <c r="N9" s="242"/>
      <c r="O9" s="242">
        <v>0</v>
      </c>
      <c r="P9" s="241">
        <v>1</v>
      </c>
      <c r="Q9" s="242"/>
      <c r="R9" s="241">
        <v>41</v>
      </c>
      <c r="S9" s="241">
        <v>11</v>
      </c>
      <c r="T9" s="241">
        <v>2</v>
      </c>
      <c r="U9" s="241">
        <v>0</v>
      </c>
      <c r="V9" s="241">
        <v>54</v>
      </c>
      <c r="W9" s="241">
        <v>56</v>
      </c>
      <c r="X9" s="241">
        <v>95</v>
      </c>
      <c r="Y9" s="241">
        <v>3.7272727272727271</v>
      </c>
      <c r="Z9" s="241">
        <v>87.5</v>
      </c>
      <c r="AA9" s="242"/>
      <c r="AB9" s="243"/>
      <c r="AC9" s="241"/>
      <c r="AD9" s="242">
        <v>11</v>
      </c>
      <c r="AE9" s="241"/>
      <c r="AF9" s="242"/>
      <c r="AG9" s="244"/>
      <c r="AH9" s="245">
        <f>T9/W9%</f>
        <v>3.5714285714285712</v>
      </c>
      <c r="AI9" s="244">
        <f>T9/S9</f>
        <v>0.18181818181818182</v>
      </c>
    </row>
    <row r="10" spans="1:35" s="237" customFormat="1">
      <c r="A10" s="246" t="s">
        <v>306</v>
      </c>
      <c r="B10" s="246" t="s">
        <v>14</v>
      </c>
      <c r="C10" s="246" t="s">
        <v>297</v>
      </c>
      <c r="D10" s="246">
        <v>2</v>
      </c>
      <c r="E10" s="247" t="s">
        <v>19</v>
      </c>
      <c r="F10" s="248"/>
      <c r="G10" s="248"/>
      <c r="H10" s="248"/>
      <c r="I10" s="249">
        <v>16</v>
      </c>
      <c r="J10" s="249">
        <v>16</v>
      </c>
      <c r="K10" s="249">
        <v>68</v>
      </c>
      <c r="L10" s="246" t="s">
        <v>55</v>
      </c>
      <c r="M10" s="250">
        <v>6.5</v>
      </c>
      <c r="N10" s="250"/>
      <c r="O10" s="250">
        <v>0</v>
      </c>
      <c r="P10" s="249">
        <v>1</v>
      </c>
      <c r="Q10" s="250"/>
      <c r="R10" s="249">
        <v>43</v>
      </c>
      <c r="S10" s="249">
        <v>9</v>
      </c>
      <c r="T10" s="249">
        <v>1</v>
      </c>
      <c r="U10" s="249">
        <v>1</v>
      </c>
      <c r="V10" s="249">
        <v>55</v>
      </c>
      <c r="W10" s="249">
        <v>56</v>
      </c>
      <c r="X10" s="249">
        <v>98</v>
      </c>
      <c r="Y10" s="249">
        <v>4.7777777777777777</v>
      </c>
      <c r="Z10" s="249">
        <v>82.35294117647058</v>
      </c>
      <c r="AA10" s="250"/>
      <c r="AB10" s="251"/>
      <c r="AC10" s="249"/>
      <c r="AD10" s="250">
        <v>3</v>
      </c>
      <c r="AE10" s="249"/>
      <c r="AF10" s="250"/>
      <c r="AG10" s="252"/>
      <c r="AH10" s="253">
        <f t="shared" ref="AH10:AH24" si="0">T10/W10%</f>
        <v>1.7857142857142856</v>
      </c>
      <c r="AI10" s="252">
        <f t="shared" ref="AI10:AI24" si="1">T10/S10</f>
        <v>0.1111111111111111</v>
      </c>
    </row>
    <row r="11" spans="1:35" s="237" customFormat="1">
      <c r="A11" s="254" t="s">
        <v>307</v>
      </c>
      <c r="B11" s="254" t="s">
        <v>14</v>
      </c>
      <c r="C11" s="254" t="s">
        <v>297</v>
      </c>
      <c r="D11" s="254">
        <v>3</v>
      </c>
      <c r="E11" s="255" t="s">
        <v>20</v>
      </c>
      <c r="F11" s="256"/>
      <c r="G11" s="256"/>
      <c r="H11" s="256"/>
      <c r="I11" s="257">
        <v>16</v>
      </c>
      <c r="J11" s="257">
        <v>8</v>
      </c>
      <c r="K11" s="257">
        <v>76</v>
      </c>
      <c r="L11" s="254" t="s">
        <v>55</v>
      </c>
      <c r="M11" s="258">
        <v>7.1</v>
      </c>
      <c r="N11" s="258"/>
      <c r="O11" s="258">
        <v>0</v>
      </c>
      <c r="P11" s="257">
        <v>1</v>
      </c>
      <c r="Q11" s="258"/>
      <c r="R11" s="257">
        <v>49</v>
      </c>
      <c r="S11" s="257">
        <v>10</v>
      </c>
      <c r="T11" s="257">
        <v>2</v>
      </c>
      <c r="U11" s="257">
        <v>1</v>
      </c>
      <c r="V11" s="257">
        <v>61</v>
      </c>
      <c r="W11" s="257">
        <v>62</v>
      </c>
      <c r="X11" s="257">
        <v>99</v>
      </c>
      <c r="Y11" s="257">
        <v>4.9000000000000004</v>
      </c>
      <c r="Z11" s="257">
        <v>81.578947368421055</v>
      </c>
      <c r="AA11" s="258"/>
      <c r="AB11" s="259"/>
      <c r="AC11" s="257"/>
      <c r="AD11" s="258">
        <v>3</v>
      </c>
      <c r="AE11" s="257"/>
      <c r="AF11" s="258"/>
      <c r="AG11" s="260"/>
      <c r="AH11" s="261">
        <f t="shared" si="0"/>
        <v>3.2258064516129035</v>
      </c>
      <c r="AI11" s="260">
        <f t="shared" si="1"/>
        <v>0.2</v>
      </c>
    </row>
    <row r="12" spans="1:35" s="237" customFormat="1">
      <c r="A12" s="238" t="s">
        <v>308</v>
      </c>
      <c r="B12" s="238" t="s">
        <v>15</v>
      </c>
      <c r="C12" s="238" t="s">
        <v>313</v>
      </c>
      <c r="D12" s="238">
        <v>2</v>
      </c>
      <c r="E12" s="239" t="s">
        <v>21</v>
      </c>
      <c r="F12" s="240"/>
      <c r="G12" s="240"/>
      <c r="H12" s="240"/>
      <c r="I12" s="241">
        <v>10</v>
      </c>
      <c r="J12" s="241">
        <v>16</v>
      </c>
      <c r="K12" s="241">
        <v>74</v>
      </c>
      <c r="L12" s="238" t="s">
        <v>55</v>
      </c>
      <c r="M12" s="242">
        <v>6.3</v>
      </c>
      <c r="N12" s="242"/>
      <c r="O12" s="242">
        <v>0</v>
      </c>
      <c r="P12" s="241">
        <v>1</v>
      </c>
      <c r="Q12" s="242"/>
      <c r="R12" s="241">
        <v>10</v>
      </c>
      <c r="S12" s="241">
        <v>4</v>
      </c>
      <c r="T12" s="241">
        <v>1</v>
      </c>
      <c r="U12" s="241">
        <v>0</v>
      </c>
      <c r="V12" s="241">
        <v>15</v>
      </c>
      <c r="W12" s="241">
        <v>23</v>
      </c>
      <c r="X12" s="241">
        <v>65</v>
      </c>
      <c r="Y12" s="241">
        <v>2.5</v>
      </c>
      <c r="Z12" s="241">
        <v>31.081081081081081</v>
      </c>
      <c r="AA12" s="242"/>
      <c r="AB12" s="243"/>
      <c r="AC12" s="241"/>
      <c r="AD12" s="242">
        <v>5</v>
      </c>
      <c r="AE12" s="241"/>
      <c r="AF12" s="242"/>
      <c r="AG12" s="244"/>
      <c r="AH12" s="245">
        <f t="shared" si="0"/>
        <v>4.3478260869565215</v>
      </c>
      <c r="AI12" s="244">
        <f t="shared" si="1"/>
        <v>0.25</v>
      </c>
    </row>
    <row r="13" spans="1:35" s="237" customFormat="1">
      <c r="A13" s="246" t="s">
        <v>309</v>
      </c>
      <c r="B13" s="246" t="s">
        <v>15</v>
      </c>
      <c r="C13" s="246" t="s">
        <v>313</v>
      </c>
      <c r="D13" s="246">
        <v>3</v>
      </c>
      <c r="E13" s="247" t="s">
        <v>22</v>
      </c>
      <c r="F13" s="248"/>
      <c r="G13" s="248"/>
      <c r="H13" s="248"/>
      <c r="I13" s="249">
        <v>10</v>
      </c>
      <c r="J13" s="249">
        <v>2</v>
      </c>
      <c r="K13" s="249">
        <v>88</v>
      </c>
      <c r="L13" s="246" t="s">
        <v>55</v>
      </c>
      <c r="M13" s="250">
        <v>6</v>
      </c>
      <c r="N13" s="250"/>
      <c r="O13" s="250">
        <v>0</v>
      </c>
      <c r="P13" s="249">
        <v>1</v>
      </c>
      <c r="Q13" s="250"/>
      <c r="R13" s="249">
        <v>6</v>
      </c>
      <c r="S13" s="249">
        <v>2</v>
      </c>
      <c r="T13" s="249">
        <v>1</v>
      </c>
      <c r="U13" s="249">
        <v>0</v>
      </c>
      <c r="V13" s="249">
        <v>8</v>
      </c>
      <c r="W13" s="249">
        <v>18</v>
      </c>
      <c r="X13" s="249">
        <v>48</v>
      </c>
      <c r="Y13" s="249">
        <v>3</v>
      </c>
      <c r="Z13" s="249">
        <v>20.454545454545453</v>
      </c>
      <c r="AA13" s="250"/>
      <c r="AB13" s="251"/>
      <c r="AC13" s="249"/>
      <c r="AD13" s="250">
        <v>2</v>
      </c>
      <c r="AE13" s="249"/>
      <c r="AF13" s="250"/>
      <c r="AG13" s="252"/>
      <c r="AH13" s="253">
        <f t="shared" si="0"/>
        <v>5.5555555555555554</v>
      </c>
      <c r="AI13" s="252">
        <f t="shared" si="1"/>
        <v>0.5</v>
      </c>
    </row>
    <row r="14" spans="1:35" s="237" customFormat="1">
      <c r="A14" s="254" t="s">
        <v>310</v>
      </c>
      <c r="B14" s="254" t="s">
        <v>15</v>
      </c>
      <c r="C14" s="254" t="s">
        <v>313</v>
      </c>
      <c r="D14" s="254">
        <v>4</v>
      </c>
      <c r="E14" s="255" t="s">
        <v>23</v>
      </c>
      <c r="F14" s="256"/>
      <c r="G14" s="256"/>
      <c r="H14" s="256"/>
      <c r="I14" s="257">
        <v>2</v>
      </c>
      <c r="J14" s="257">
        <v>10</v>
      </c>
      <c r="K14" s="257">
        <v>88</v>
      </c>
      <c r="L14" s="254" t="s">
        <v>55</v>
      </c>
      <c r="M14" s="258">
        <v>6</v>
      </c>
      <c r="N14" s="258"/>
      <c r="O14" s="258">
        <v>0</v>
      </c>
      <c r="P14" s="257">
        <v>1</v>
      </c>
      <c r="Q14" s="258"/>
      <c r="R14" s="257">
        <v>6</v>
      </c>
      <c r="S14" s="257">
        <v>2</v>
      </c>
      <c r="T14" s="257">
        <v>1</v>
      </c>
      <c r="U14" s="257">
        <v>0</v>
      </c>
      <c r="V14" s="257">
        <v>9</v>
      </c>
      <c r="W14" s="257">
        <v>16</v>
      </c>
      <c r="X14" s="257">
        <v>55</v>
      </c>
      <c r="Y14" s="257">
        <v>3</v>
      </c>
      <c r="Z14" s="257">
        <v>18.181818181818183</v>
      </c>
      <c r="AA14" s="258"/>
      <c r="AB14" s="259"/>
      <c r="AC14" s="257"/>
      <c r="AD14" s="258">
        <v>2</v>
      </c>
      <c r="AE14" s="257"/>
      <c r="AF14" s="258"/>
      <c r="AG14" s="260"/>
      <c r="AH14" s="261">
        <f t="shared" si="0"/>
        <v>6.25</v>
      </c>
      <c r="AI14" s="260">
        <f t="shared" si="1"/>
        <v>0.5</v>
      </c>
    </row>
    <row r="15" spans="1:35" s="272" customFormat="1" ht="12" customHeight="1">
      <c r="A15" s="262" t="s">
        <v>314</v>
      </c>
      <c r="B15" s="262" t="s">
        <v>139</v>
      </c>
      <c r="C15" s="262" t="s">
        <v>299</v>
      </c>
      <c r="D15" s="262">
        <v>1</v>
      </c>
      <c r="E15" s="263" t="s">
        <v>24</v>
      </c>
      <c r="F15" s="264"/>
      <c r="G15" s="264"/>
      <c r="H15" s="264"/>
      <c r="I15" s="264">
        <v>13</v>
      </c>
      <c r="J15" s="264">
        <v>28</v>
      </c>
      <c r="K15" s="265">
        <v>59</v>
      </c>
      <c r="L15" s="266" t="s">
        <v>55</v>
      </c>
      <c r="M15" s="267">
        <v>6.3</v>
      </c>
      <c r="N15" s="268"/>
      <c r="O15" s="268">
        <v>6.6000000000000003E-2</v>
      </c>
      <c r="P15" s="264">
        <f>U15/W15%</f>
        <v>3.4083162917518749E-2</v>
      </c>
      <c r="Q15" s="269"/>
      <c r="R15" s="269">
        <v>16.87</v>
      </c>
      <c r="S15" s="269">
        <v>2.8</v>
      </c>
      <c r="T15" s="269">
        <v>1.45</v>
      </c>
      <c r="U15" s="269">
        <v>0.01</v>
      </c>
      <c r="V15" s="269">
        <v>21.12</v>
      </c>
      <c r="W15" s="264">
        <v>29.34</v>
      </c>
      <c r="X15" s="264">
        <v>72</v>
      </c>
      <c r="Y15" s="264">
        <f>R15/S15</f>
        <v>6.0250000000000004</v>
      </c>
      <c r="Z15" s="264">
        <f>W15/K15%</f>
        <v>49.728813559322035</v>
      </c>
      <c r="AA15" s="269">
        <v>3.9</v>
      </c>
      <c r="AB15" s="270">
        <v>0.25600000000000001</v>
      </c>
      <c r="AC15" s="264">
        <v>15</v>
      </c>
      <c r="AD15" s="269">
        <v>1.68</v>
      </c>
      <c r="AE15" s="264">
        <v>266</v>
      </c>
      <c r="AF15" s="267"/>
      <c r="AG15" s="271">
        <f>AA15*1.724</f>
        <v>6.7235999999999994</v>
      </c>
      <c r="AH15" s="245">
        <f t="shared" si="0"/>
        <v>4.9420586230402179</v>
      </c>
      <c r="AI15" s="244">
        <f t="shared" si="1"/>
        <v>0.5178571428571429</v>
      </c>
    </row>
    <row r="16" spans="1:35" s="272" customFormat="1" ht="12" customHeight="1">
      <c r="A16" s="273" t="s">
        <v>315</v>
      </c>
      <c r="B16" s="273" t="s">
        <v>139</v>
      </c>
      <c r="C16" s="273" t="s">
        <v>299</v>
      </c>
      <c r="D16" s="273">
        <v>2</v>
      </c>
      <c r="E16" s="274" t="s">
        <v>25</v>
      </c>
      <c r="F16" s="275"/>
      <c r="G16" s="275"/>
      <c r="H16" s="275"/>
      <c r="I16" s="275">
        <v>1</v>
      </c>
      <c r="J16" s="275">
        <v>8</v>
      </c>
      <c r="K16" s="276">
        <v>91</v>
      </c>
      <c r="L16" s="277" t="s">
        <v>55</v>
      </c>
      <c r="M16" s="278">
        <v>6.2</v>
      </c>
      <c r="N16" s="278"/>
      <c r="O16" s="278">
        <v>2.1000000000000001E-2</v>
      </c>
      <c r="P16" s="275">
        <f t="shared" ref="P16:P24" si="2">U16/W16%</f>
        <v>0.63424947145877375</v>
      </c>
      <c r="Q16" s="279"/>
      <c r="R16" s="279">
        <v>11.88</v>
      </c>
      <c r="S16" s="279">
        <v>2.63</v>
      </c>
      <c r="T16" s="279">
        <v>0.61</v>
      </c>
      <c r="U16" s="279">
        <v>0.12</v>
      </c>
      <c r="V16" s="279">
        <v>15.24</v>
      </c>
      <c r="W16" s="275">
        <v>18.920000000000002</v>
      </c>
      <c r="X16" s="275">
        <v>81</v>
      </c>
      <c r="Y16" s="275">
        <f t="shared" ref="Y16:Y24" si="3">R16/S16</f>
        <v>4.5171102661596967</v>
      </c>
      <c r="Z16" s="275">
        <f t="shared" ref="Z16:Z24" si="4">W16/K16%</f>
        <v>20.791208791208792</v>
      </c>
      <c r="AA16" s="279">
        <v>0.8</v>
      </c>
      <c r="AB16" s="280">
        <v>0.108</v>
      </c>
      <c r="AC16" s="275">
        <v>7</v>
      </c>
      <c r="AD16" s="279">
        <v>1.28</v>
      </c>
      <c r="AE16" s="275">
        <v>239</v>
      </c>
      <c r="AF16" s="278"/>
      <c r="AG16" s="281">
        <f t="shared" ref="AG16:AG24" si="5">AA16*1.724</f>
        <v>1.3792</v>
      </c>
      <c r="AH16" s="253">
        <f t="shared" si="0"/>
        <v>3.2241014799154333</v>
      </c>
      <c r="AI16" s="252">
        <f t="shared" si="1"/>
        <v>0.23193916349809887</v>
      </c>
    </row>
    <row r="17" spans="1:35" s="272" customFormat="1" ht="12" customHeight="1">
      <c r="A17" s="282" t="s">
        <v>316</v>
      </c>
      <c r="B17" s="282" t="s">
        <v>139</v>
      </c>
      <c r="C17" s="282" t="s">
        <v>299</v>
      </c>
      <c r="D17" s="282">
        <v>3</v>
      </c>
      <c r="E17" s="283" t="s">
        <v>98</v>
      </c>
      <c r="F17" s="284"/>
      <c r="G17" s="284"/>
      <c r="H17" s="284"/>
      <c r="I17" s="284">
        <v>1</v>
      </c>
      <c r="J17" s="284">
        <v>6</v>
      </c>
      <c r="K17" s="285">
        <v>93</v>
      </c>
      <c r="L17" s="286" t="s">
        <v>55</v>
      </c>
      <c r="M17" s="287">
        <v>6.2</v>
      </c>
      <c r="N17" s="288"/>
      <c r="O17" s="288">
        <v>1.7999999999999999E-2</v>
      </c>
      <c r="P17" s="284">
        <f t="shared" si="2"/>
        <v>0.8125</v>
      </c>
      <c r="Q17" s="289"/>
      <c r="R17" s="289">
        <v>9.73</v>
      </c>
      <c r="S17" s="289">
        <v>1.73</v>
      </c>
      <c r="T17" s="289">
        <v>0.32</v>
      </c>
      <c r="U17" s="289">
        <v>0.13</v>
      </c>
      <c r="V17" s="289">
        <v>11.91</v>
      </c>
      <c r="W17" s="284">
        <v>16</v>
      </c>
      <c r="X17" s="284">
        <v>74</v>
      </c>
      <c r="Y17" s="284">
        <f t="shared" si="3"/>
        <v>5.6242774566473992</v>
      </c>
      <c r="Z17" s="284">
        <f t="shared" si="4"/>
        <v>17.204301075268816</v>
      </c>
      <c r="AA17" s="289">
        <v>0.68799999999999994</v>
      </c>
      <c r="AB17" s="290">
        <v>5.8999999999999997E-2</v>
      </c>
      <c r="AC17" s="284">
        <v>12</v>
      </c>
      <c r="AD17" s="289">
        <v>1.72</v>
      </c>
      <c r="AE17" s="284">
        <v>126</v>
      </c>
      <c r="AF17" s="287"/>
      <c r="AG17" s="291">
        <f t="shared" si="5"/>
        <v>1.1861119999999998</v>
      </c>
      <c r="AH17" s="261">
        <f t="shared" si="0"/>
        <v>2</v>
      </c>
      <c r="AI17" s="260">
        <f t="shared" si="1"/>
        <v>0.18497109826589597</v>
      </c>
    </row>
    <row r="18" spans="1:35" s="272" customFormat="1" ht="12" customHeight="1">
      <c r="A18" s="262" t="s">
        <v>317</v>
      </c>
      <c r="B18" s="262" t="s">
        <v>140</v>
      </c>
      <c r="C18" s="262" t="s">
        <v>297</v>
      </c>
      <c r="D18" s="262">
        <v>1</v>
      </c>
      <c r="E18" s="263" t="s">
        <v>18</v>
      </c>
      <c r="F18" s="264"/>
      <c r="G18" s="264"/>
      <c r="H18" s="264"/>
      <c r="I18" s="264">
        <v>9</v>
      </c>
      <c r="J18" s="264">
        <v>16</v>
      </c>
      <c r="K18" s="265">
        <v>75</v>
      </c>
      <c r="L18" s="266" t="s">
        <v>55</v>
      </c>
      <c r="M18" s="267">
        <v>5.9</v>
      </c>
      <c r="N18" s="267"/>
      <c r="O18" s="268">
        <v>4.9000000000000002E-2</v>
      </c>
      <c r="P18" s="264">
        <f t="shared" si="2"/>
        <v>0.16393442622950821</v>
      </c>
      <c r="Q18" s="269"/>
      <c r="R18" s="269">
        <v>37.619999999999997</v>
      </c>
      <c r="S18" s="269">
        <v>8.9600000000000009</v>
      </c>
      <c r="T18" s="269">
        <v>0.9</v>
      </c>
      <c r="U18" s="269">
        <v>0.09</v>
      </c>
      <c r="V18" s="269">
        <v>47.58</v>
      </c>
      <c r="W18" s="264">
        <v>54.9</v>
      </c>
      <c r="X18" s="264">
        <v>87</v>
      </c>
      <c r="Y18" s="264">
        <f t="shared" si="3"/>
        <v>4.1986607142857135</v>
      </c>
      <c r="Z18" s="264">
        <f t="shared" si="4"/>
        <v>73.2</v>
      </c>
      <c r="AA18" s="269">
        <v>1.6060000000000001</v>
      </c>
      <c r="AB18" s="270">
        <v>0.111</v>
      </c>
      <c r="AC18" s="264">
        <v>15</v>
      </c>
      <c r="AD18" s="269">
        <v>7.5999999999999998E-2</v>
      </c>
      <c r="AE18" s="264">
        <v>353</v>
      </c>
      <c r="AF18" s="267"/>
      <c r="AG18" s="271">
        <f t="shared" si="5"/>
        <v>2.7687440000000003</v>
      </c>
      <c r="AH18" s="245">
        <f t="shared" si="0"/>
        <v>1.6393442622950822</v>
      </c>
      <c r="AI18" s="244">
        <f t="shared" si="1"/>
        <v>0.10044642857142856</v>
      </c>
    </row>
    <row r="19" spans="1:35" s="272" customFormat="1" ht="12" customHeight="1">
      <c r="A19" s="282" t="s">
        <v>318</v>
      </c>
      <c r="B19" s="282" t="s">
        <v>140</v>
      </c>
      <c r="C19" s="282" t="s">
        <v>297</v>
      </c>
      <c r="D19" s="282">
        <v>2</v>
      </c>
      <c r="E19" s="283" t="s">
        <v>99</v>
      </c>
      <c r="F19" s="284"/>
      <c r="G19" s="284"/>
      <c r="H19" s="284"/>
      <c r="I19" s="284">
        <v>9</v>
      </c>
      <c r="J19" s="284">
        <v>10</v>
      </c>
      <c r="K19" s="285">
        <v>81</v>
      </c>
      <c r="L19" s="286" t="s">
        <v>55</v>
      </c>
      <c r="M19" s="287">
        <v>6</v>
      </c>
      <c r="N19" s="287"/>
      <c r="O19" s="288">
        <v>4.9000000000000002E-2</v>
      </c>
      <c r="P19" s="284">
        <f t="shared" si="2"/>
        <v>0.74296553904521023</v>
      </c>
      <c r="Q19" s="289"/>
      <c r="R19" s="289">
        <v>47.26</v>
      </c>
      <c r="S19" s="289">
        <v>9.0500000000000007</v>
      </c>
      <c r="T19" s="289">
        <v>1.51</v>
      </c>
      <c r="U19" s="289">
        <v>0.47</v>
      </c>
      <c r="V19" s="289">
        <v>58.28</v>
      </c>
      <c r="W19" s="284">
        <v>63.26</v>
      </c>
      <c r="X19" s="284">
        <v>92</v>
      </c>
      <c r="Y19" s="284">
        <f t="shared" si="3"/>
        <v>5.2220994475138118</v>
      </c>
      <c r="Z19" s="284">
        <f t="shared" si="4"/>
        <v>78.098765432098759</v>
      </c>
      <c r="AA19" s="289">
        <v>1</v>
      </c>
      <c r="AB19" s="290">
        <v>7.5999999999999998E-2</v>
      </c>
      <c r="AC19" s="284">
        <v>14</v>
      </c>
      <c r="AD19" s="289">
        <v>2.48</v>
      </c>
      <c r="AE19" s="284">
        <v>592</v>
      </c>
      <c r="AF19" s="287"/>
      <c r="AG19" s="291">
        <f t="shared" si="5"/>
        <v>1.724</v>
      </c>
      <c r="AH19" s="261">
        <f t="shared" si="0"/>
        <v>2.3869743914005692</v>
      </c>
      <c r="AI19" s="260">
        <f t="shared" si="1"/>
        <v>0.16685082872928175</v>
      </c>
    </row>
    <row r="20" spans="1:35" s="272" customFormat="1" ht="12" customHeight="1">
      <c r="A20" s="292" t="s">
        <v>319</v>
      </c>
      <c r="B20" s="262" t="s">
        <v>147</v>
      </c>
      <c r="C20" s="262" t="s">
        <v>299</v>
      </c>
      <c r="D20" s="262">
        <v>1</v>
      </c>
      <c r="E20" s="263" t="s">
        <v>18</v>
      </c>
      <c r="F20" s="264"/>
      <c r="G20" s="264"/>
      <c r="H20" s="264"/>
      <c r="I20" s="264">
        <v>7</v>
      </c>
      <c r="J20" s="264">
        <v>30</v>
      </c>
      <c r="K20" s="265">
        <v>63</v>
      </c>
      <c r="L20" s="266" t="s">
        <v>55</v>
      </c>
      <c r="M20" s="267">
        <v>6.6</v>
      </c>
      <c r="N20" s="267"/>
      <c r="O20" s="268">
        <v>6.6000000000000003E-2</v>
      </c>
      <c r="P20" s="264">
        <f t="shared" si="2"/>
        <v>0.14140271493212672</v>
      </c>
      <c r="Q20" s="269"/>
      <c r="R20" s="269">
        <v>20.51</v>
      </c>
      <c r="S20" s="269">
        <v>3.21</v>
      </c>
      <c r="T20" s="269">
        <v>2</v>
      </c>
      <c r="U20" s="269">
        <v>0.05</v>
      </c>
      <c r="V20" s="269">
        <v>25.77</v>
      </c>
      <c r="W20" s="264">
        <v>35.36</v>
      </c>
      <c r="X20" s="264">
        <v>73</v>
      </c>
      <c r="Y20" s="264">
        <f t="shared" si="3"/>
        <v>6.3894080996884739</v>
      </c>
      <c r="Z20" s="264">
        <f t="shared" si="4"/>
        <v>56.126984126984127</v>
      </c>
      <c r="AA20" s="269">
        <v>4.5999999999999996</v>
      </c>
      <c r="AB20" s="270">
        <v>0.27300000000000002</v>
      </c>
      <c r="AC20" s="264">
        <v>17</v>
      </c>
      <c r="AD20" s="269">
        <v>8.2799999999999994</v>
      </c>
      <c r="AE20" s="264">
        <v>784</v>
      </c>
      <c r="AF20" s="267"/>
      <c r="AG20" s="271">
        <f t="shared" si="5"/>
        <v>7.9303999999999997</v>
      </c>
      <c r="AH20" s="245">
        <f t="shared" si="0"/>
        <v>5.6561085972850682</v>
      </c>
      <c r="AI20" s="244">
        <f t="shared" si="1"/>
        <v>0.62305295950155759</v>
      </c>
    </row>
    <row r="21" spans="1:35" s="272" customFormat="1" ht="12" customHeight="1">
      <c r="A21" s="293" t="s">
        <v>320</v>
      </c>
      <c r="B21" s="273" t="s">
        <v>147</v>
      </c>
      <c r="C21" s="273" t="s">
        <v>299</v>
      </c>
      <c r="D21" s="273">
        <v>2</v>
      </c>
      <c r="E21" s="274" t="s">
        <v>49</v>
      </c>
      <c r="F21" s="275"/>
      <c r="G21" s="275"/>
      <c r="H21" s="275"/>
      <c r="I21" s="275">
        <v>1</v>
      </c>
      <c r="J21" s="275">
        <v>14</v>
      </c>
      <c r="K21" s="276">
        <v>85</v>
      </c>
      <c r="L21" s="277" t="s">
        <v>55</v>
      </c>
      <c r="M21" s="278">
        <v>6.1</v>
      </c>
      <c r="N21" s="278"/>
      <c r="O21" s="294">
        <v>2.1999999999999999E-2</v>
      </c>
      <c r="P21" s="275">
        <f t="shared" si="2"/>
        <v>0.20986358866736624</v>
      </c>
      <c r="Q21" s="279"/>
      <c r="R21" s="279">
        <v>11.08</v>
      </c>
      <c r="S21" s="279">
        <v>2.5499999999999998</v>
      </c>
      <c r="T21" s="279">
        <v>0.75</v>
      </c>
      <c r="U21" s="279">
        <v>0.04</v>
      </c>
      <c r="V21" s="279">
        <v>14.42</v>
      </c>
      <c r="W21" s="275">
        <v>19.059999999999999</v>
      </c>
      <c r="X21" s="275">
        <v>76</v>
      </c>
      <c r="Y21" s="275">
        <f t="shared" si="3"/>
        <v>4.3450980392156868</v>
      </c>
      <c r="Z21" s="275">
        <f t="shared" si="4"/>
        <v>22.423529411764704</v>
      </c>
      <c r="AA21" s="279">
        <v>1.2</v>
      </c>
      <c r="AB21" s="280">
        <v>0.11</v>
      </c>
      <c r="AC21" s="275">
        <v>11</v>
      </c>
      <c r="AD21" s="279">
        <v>0.72</v>
      </c>
      <c r="AE21" s="275">
        <v>294</v>
      </c>
      <c r="AF21" s="278"/>
      <c r="AG21" s="281">
        <f t="shared" si="5"/>
        <v>2.0688</v>
      </c>
      <c r="AH21" s="253">
        <f t="shared" si="0"/>
        <v>3.9349422875131168</v>
      </c>
      <c r="AI21" s="252">
        <f t="shared" si="1"/>
        <v>0.29411764705882354</v>
      </c>
    </row>
    <row r="22" spans="1:35" s="272" customFormat="1" ht="12" customHeight="1">
      <c r="A22" s="295" t="s">
        <v>321</v>
      </c>
      <c r="B22" s="282" t="s">
        <v>147</v>
      </c>
      <c r="C22" s="282" t="s">
        <v>299</v>
      </c>
      <c r="D22" s="282">
        <v>3</v>
      </c>
      <c r="E22" s="283" t="s">
        <v>113</v>
      </c>
      <c r="F22" s="284"/>
      <c r="G22" s="284"/>
      <c r="H22" s="284"/>
      <c r="I22" s="284">
        <v>1</v>
      </c>
      <c r="J22" s="284">
        <v>4</v>
      </c>
      <c r="K22" s="285">
        <v>95</v>
      </c>
      <c r="L22" s="286" t="s">
        <v>55</v>
      </c>
      <c r="M22" s="287">
        <v>5.6</v>
      </c>
      <c r="N22" s="287"/>
      <c r="O22" s="288">
        <v>0</v>
      </c>
      <c r="P22" s="284">
        <f t="shared" si="2"/>
        <v>0.16025641025641024</v>
      </c>
      <c r="Q22" s="289"/>
      <c r="R22" s="289">
        <v>10.130000000000001</v>
      </c>
      <c r="S22" s="289">
        <v>1.81</v>
      </c>
      <c r="T22" s="289">
        <v>0.31</v>
      </c>
      <c r="U22" s="289">
        <v>0.04</v>
      </c>
      <c r="V22" s="289">
        <v>12.29</v>
      </c>
      <c r="W22" s="284">
        <v>24.96</v>
      </c>
      <c r="X22" s="284">
        <v>49</v>
      </c>
      <c r="Y22" s="284">
        <f t="shared" si="3"/>
        <v>5.5966850828729289</v>
      </c>
      <c r="Z22" s="284">
        <f t="shared" si="4"/>
        <v>26.273684210526319</v>
      </c>
      <c r="AA22" s="289">
        <v>1.2849999999999999</v>
      </c>
      <c r="AB22" s="290">
        <v>0.11799999999999999</v>
      </c>
      <c r="AC22" s="284">
        <v>11</v>
      </c>
      <c r="AD22" s="289">
        <v>0.36</v>
      </c>
      <c r="AE22" s="284">
        <v>120</v>
      </c>
      <c r="AF22" s="287"/>
      <c r="AG22" s="291">
        <f t="shared" si="5"/>
        <v>2.2153399999999999</v>
      </c>
      <c r="AH22" s="261">
        <f t="shared" si="0"/>
        <v>1.2419871794871793</v>
      </c>
      <c r="AI22" s="260">
        <f t="shared" si="1"/>
        <v>0.17127071823204421</v>
      </c>
    </row>
    <row r="23" spans="1:35" s="272" customFormat="1" ht="12" customHeight="1">
      <c r="A23" s="292" t="s">
        <v>322</v>
      </c>
      <c r="B23" s="262" t="s">
        <v>158</v>
      </c>
      <c r="C23" s="262" t="s">
        <v>311</v>
      </c>
      <c r="D23" s="262">
        <v>1</v>
      </c>
      <c r="E23" s="263" t="s">
        <v>18</v>
      </c>
      <c r="F23" s="264"/>
      <c r="G23" s="264"/>
      <c r="H23" s="264"/>
      <c r="I23" s="264">
        <v>19</v>
      </c>
      <c r="J23" s="264">
        <v>30</v>
      </c>
      <c r="K23" s="264">
        <v>51</v>
      </c>
      <c r="L23" s="266" t="s">
        <v>55</v>
      </c>
      <c r="M23" s="269">
        <v>6.9</v>
      </c>
      <c r="N23" s="269"/>
      <c r="O23" s="269">
        <v>7.3999999999999996E-2</v>
      </c>
      <c r="P23" s="264">
        <f t="shared" si="2"/>
        <v>0</v>
      </c>
      <c r="Q23" s="269"/>
      <c r="R23" s="269">
        <v>20.21</v>
      </c>
      <c r="S23" s="269">
        <v>3.13</v>
      </c>
      <c r="T23" s="269">
        <v>3</v>
      </c>
      <c r="U23" s="269">
        <v>0</v>
      </c>
      <c r="V23" s="269">
        <v>26.37</v>
      </c>
      <c r="W23" s="264">
        <v>26.92</v>
      </c>
      <c r="X23" s="264">
        <v>98</v>
      </c>
      <c r="Y23" s="264">
        <f t="shared" si="3"/>
        <v>6.4568690095846648</v>
      </c>
      <c r="Z23" s="264">
        <f t="shared" si="4"/>
        <v>52.7843137254902</v>
      </c>
      <c r="AA23" s="269">
        <v>4.3</v>
      </c>
      <c r="AB23" s="270">
        <v>0.30199999999999999</v>
      </c>
      <c r="AC23" s="264">
        <v>14</v>
      </c>
      <c r="AD23" s="269">
        <v>28.88</v>
      </c>
      <c r="AE23" s="264">
        <v>1171</v>
      </c>
      <c r="AF23" s="267"/>
      <c r="AG23" s="271">
        <f t="shared" si="5"/>
        <v>7.4131999999999998</v>
      </c>
      <c r="AH23" s="245">
        <f t="shared" si="0"/>
        <v>11.144130757800891</v>
      </c>
      <c r="AI23" s="244">
        <f t="shared" si="1"/>
        <v>0.95846645367412142</v>
      </c>
    </row>
    <row r="24" spans="1:35" s="272" customFormat="1" ht="12" customHeight="1">
      <c r="A24" s="295" t="s">
        <v>323</v>
      </c>
      <c r="B24" s="282" t="s">
        <v>158</v>
      </c>
      <c r="C24" s="282" t="s">
        <v>311</v>
      </c>
      <c r="D24" s="282">
        <v>2</v>
      </c>
      <c r="E24" s="283" t="s">
        <v>111</v>
      </c>
      <c r="F24" s="284"/>
      <c r="G24" s="284"/>
      <c r="H24" s="284"/>
      <c r="I24" s="284">
        <v>3</v>
      </c>
      <c r="J24" s="284">
        <v>6</v>
      </c>
      <c r="K24" s="284">
        <v>91</v>
      </c>
      <c r="L24" s="286" t="s">
        <v>55</v>
      </c>
      <c r="M24" s="289">
        <v>7.6</v>
      </c>
      <c r="N24" s="289"/>
      <c r="O24" s="289">
        <v>5.5E-2</v>
      </c>
      <c r="P24" s="284">
        <f t="shared" si="2"/>
        <v>0</v>
      </c>
      <c r="Q24" s="289"/>
      <c r="R24" s="289">
        <v>7.88</v>
      </c>
      <c r="S24" s="289">
        <v>2.88</v>
      </c>
      <c r="T24" s="289">
        <v>4.37</v>
      </c>
      <c r="U24" s="289">
        <v>0</v>
      </c>
      <c r="V24" s="289">
        <v>15.15</v>
      </c>
      <c r="W24" s="284">
        <v>20.7</v>
      </c>
      <c r="X24" s="284">
        <v>73</v>
      </c>
      <c r="Y24" s="284">
        <f t="shared" si="3"/>
        <v>2.7361111111111112</v>
      </c>
      <c r="Z24" s="284">
        <f t="shared" si="4"/>
        <v>22.747252747252745</v>
      </c>
      <c r="AA24" s="289">
        <v>0.9</v>
      </c>
      <c r="AB24" s="290">
        <v>0.104</v>
      </c>
      <c r="AC24" s="284">
        <v>9</v>
      </c>
      <c r="AD24" s="289">
        <v>3.12</v>
      </c>
      <c r="AE24" s="284">
        <v>1707</v>
      </c>
      <c r="AF24" s="287"/>
      <c r="AG24" s="291">
        <f t="shared" si="5"/>
        <v>1.5516000000000001</v>
      </c>
      <c r="AH24" s="261">
        <f t="shared" si="0"/>
        <v>21.111111111111114</v>
      </c>
      <c r="AI24" s="260">
        <f t="shared" si="1"/>
        <v>1.5173611111111112</v>
      </c>
    </row>
    <row r="25" spans="1:35" s="272" customFormat="1" ht="12" customHeight="1">
      <c r="A25" s="296"/>
      <c r="E25" s="297"/>
      <c r="F25" s="296"/>
      <c r="G25" s="296"/>
      <c r="H25" s="296"/>
      <c r="I25" s="296"/>
      <c r="J25" s="296"/>
      <c r="K25" s="296"/>
      <c r="L25" s="298"/>
      <c r="M25" s="298"/>
      <c r="N25" s="298"/>
      <c r="O25" s="298"/>
      <c r="P25" s="296"/>
      <c r="Q25" s="298"/>
      <c r="R25" s="298"/>
      <c r="S25" s="298"/>
      <c r="T25" s="298"/>
      <c r="U25" s="298"/>
      <c r="V25" s="298"/>
      <c r="W25" s="296"/>
      <c r="X25" s="296"/>
      <c r="Y25" s="296"/>
      <c r="Z25" s="296"/>
      <c r="AA25" s="298"/>
      <c r="AB25" s="299"/>
      <c r="AC25" s="296"/>
      <c r="AD25" s="298"/>
      <c r="AE25" s="296"/>
      <c r="AF25" s="300"/>
      <c r="AG25" s="301"/>
      <c r="AH25" s="302"/>
      <c r="AI25" s="301"/>
    </row>
    <row r="26" spans="1:35" s="272" customFormat="1" ht="12" customHeight="1">
      <c r="A26" s="296"/>
      <c r="E26" s="297"/>
      <c r="F26" s="296"/>
      <c r="G26" s="296"/>
      <c r="H26" s="296"/>
      <c r="I26" s="296"/>
      <c r="J26" s="296"/>
      <c r="K26" s="296"/>
      <c r="L26" s="298"/>
      <c r="M26" s="298"/>
      <c r="N26" s="298"/>
      <c r="O26" s="298"/>
      <c r="P26" s="296"/>
      <c r="Q26" s="298"/>
      <c r="R26" s="298"/>
      <c r="S26" s="298"/>
      <c r="T26" s="298"/>
      <c r="U26" s="298"/>
      <c r="V26" s="298"/>
      <c r="W26" s="296"/>
      <c r="X26" s="296"/>
      <c r="Y26" s="296"/>
      <c r="Z26" s="296"/>
      <c r="AA26" s="298"/>
      <c r="AB26" s="299"/>
      <c r="AC26" s="296"/>
      <c r="AD26" s="298"/>
      <c r="AE26" s="296"/>
      <c r="AF26" s="300"/>
      <c r="AG26" s="301"/>
      <c r="AH26" s="302"/>
      <c r="AI26" s="301"/>
    </row>
    <row r="27" spans="1:35" s="272" customFormat="1" ht="12" customHeight="1">
      <c r="A27" s="296"/>
      <c r="E27" s="297"/>
      <c r="F27" s="296"/>
      <c r="G27" s="296"/>
      <c r="H27" s="296"/>
      <c r="I27" s="296"/>
      <c r="J27" s="296"/>
      <c r="K27" s="296"/>
      <c r="L27" s="298"/>
      <c r="M27" s="298"/>
      <c r="N27" s="298"/>
      <c r="O27" s="298"/>
      <c r="P27" s="296"/>
      <c r="Q27" s="298"/>
      <c r="R27" s="298"/>
      <c r="S27" s="298"/>
      <c r="T27" s="298"/>
      <c r="U27" s="298"/>
      <c r="V27" s="298"/>
      <c r="W27" s="296"/>
      <c r="X27" s="296"/>
      <c r="Y27" s="296"/>
      <c r="Z27" s="296"/>
      <c r="AA27" s="298"/>
      <c r="AB27" s="299"/>
      <c r="AC27" s="296"/>
      <c r="AD27" s="298"/>
      <c r="AE27" s="296"/>
      <c r="AF27" s="300"/>
      <c r="AG27" s="301"/>
      <c r="AH27" s="302"/>
      <c r="AI27" s="301"/>
    </row>
    <row r="28" spans="1:35" s="272" customFormat="1" ht="12" customHeight="1">
      <c r="A28" s="296"/>
      <c r="E28" s="297"/>
      <c r="F28" s="296"/>
      <c r="G28" s="296"/>
      <c r="H28" s="296"/>
      <c r="I28" s="296"/>
      <c r="J28" s="296"/>
      <c r="K28" s="296"/>
      <c r="L28" s="298"/>
      <c r="M28" s="298"/>
      <c r="N28" s="298"/>
      <c r="O28" s="298"/>
      <c r="P28" s="296"/>
      <c r="Q28" s="298"/>
      <c r="R28" s="298"/>
      <c r="S28" s="298"/>
      <c r="T28" s="298"/>
      <c r="U28" s="298"/>
      <c r="V28" s="298"/>
      <c r="W28" s="296"/>
      <c r="X28" s="296"/>
      <c r="Y28" s="296"/>
      <c r="Z28" s="296"/>
      <c r="AA28" s="298"/>
      <c r="AB28" s="299"/>
      <c r="AC28" s="296"/>
      <c r="AD28" s="298"/>
      <c r="AE28" s="296"/>
      <c r="AF28" s="300"/>
      <c r="AG28" s="301"/>
      <c r="AH28" s="302"/>
      <c r="AI28" s="301"/>
    </row>
    <row r="29" spans="1:35" s="272" customFormat="1" ht="12" customHeight="1">
      <c r="A29" s="296"/>
      <c r="E29" s="297"/>
      <c r="F29" s="296"/>
      <c r="G29" s="296"/>
      <c r="H29" s="296"/>
      <c r="I29" s="296"/>
      <c r="J29" s="296"/>
      <c r="K29" s="296"/>
      <c r="L29" s="298"/>
      <c r="M29" s="298"/>
      <c r="N29" s="298"/>
      <c r="O29" s="298"/>
      <c r="P29" s="296"/>
      <c r="Q29" s="298"/>
      <c r="R29" s="298"/>
      <c r="S29" s="298"/>
      <c r="T29" s="298"/>
      <c r="U29" s="298"/>
      <c r="V29" s="298"/>
      <c r="W29" s="296"/>
      <c r="X29" s="296"/>
      <c r="Y29" s="296"/>
      <c r="Z29" s="296"/>
      <c r="AA29" s="298"/>
      <c r="AB29" s="299"/>
      <c r="AC29" s="296"/>
      <c r="AD29" s="298"/>
      <c r="AE29" s="296"/>
      <c r="AF29" s="300"/>
      <c r="AG29" s="301"/>
      <c r="AH29" s="302"/>
      <c r="AI29" s="301"/>
    </row>
    <row r="30" spans="1:35" s="272" customFormat="1" ht="12" customHeight="1">
      <c r="A30" s="296"/>
      <c r="E30" s="297"/>
      <c r="F30" s="296"/>
      <c r="G30" s="296"/>
      <c r="H30" s="296"/>
      <c r="I30" s="296"/>
      <c r="J30" s="296"/>
      <c r="K30" s="296"/>
      <c r="L30" s="298"/>
      <c r="M30" s="298"/>
      <c r="N30" s="298"/>
      <c r="O30" s="298"/>
      <c r="P30" s="296"/>
      <c r="Q30" s="298"/>
      <c r="R30" s="298"/>
      <c r="S30" s="298"/>
      <c r="T30" s="298"/>
      <c r="U30" s="298"/>
      <c r="V30" s="298"/>
      <c r="W30" s="296"/>
      <c r="X30" s="296"/>
      <c r="Y30" s="296"/>
      <c r="Z30" s="296"/>
      <c r="AA30" s="298"/>
      <c r="AB30" s="299"/>
      <c r="AC30" s="296"/>
      <c r="AD30" s="298"/>
      <c r="AE30" s="296"/>
      <c r="AF30" s="300"/>
      <c r="AG30" s="301"/>
      <c r="AH30" s="302"/>
      <c r="AI30" s="301"/>
    </row>
    <row r="31" spans="1:35" s="272" customFormat="1" ht="12" customHeight="1">
      <c r="A31" s="296"/>
      <c r="E31" s="297"/>
      <c r="F31" s="296"/>
      <c r="G31" s="296"/>
      <c r="H31" s="296"/>
      <c r="I31" s="296"/>
      <c r="J31" s="296"/>
      <c r="K31" s="296"/>
      <c r="L31" s="298"/>
      <c r="M31" s="298"/>
      <c r="N31" s="298"/>
      <c r="O31" s="298"/>
      <c r="P31" s="296"/>
      <c r="Q31" s="298"/>
      <c r="R31" s="298"/>
      <c r="S31" s="298"/>
      <c r="T31" s="298"/>
      <c r="U31" s="298"/>
      <c r="V31" s="298"/>
      <c r="W31" s="296"/>
      <c r="X31" s="296"/>
      <c r="Y31" s="296"/>
      <c r="Z31" s="296"/>
      <c r="AA31" s="298"/>
      <c r="AB31" s="299"/>
      <c r="AC31" s="296"/>
      <c r="AD31" s="298"/>
      <c r="AE31" s="296"/>
      <c r="AF31" s="300"/>
      <c r="AG31" s="301"/>
      <c r="AH31" s="302"/>
      <c r="AI31" s="301"/>
    </row>
    <row r="32" spans="1:35" s="272" customFormat="1" ht="12" customHeight="1">
      <c r="A32" s="296"/>
      <c r="E32" s="297"/>
      <c r="F32" s="296"/>
      <c r="G32" s="296"/>
      <c r="H32" s="296"/>
      <c r="I32" s="296"/>
      <c r="J32" s="296"/>
      <c r="K32" s="296"/>
      <c r="L32" s="298"/>
      <c r="M32" s="298"/>
      <c r="N32" s="298"/>
      <c r="O32" s="298"/>
      <c r="P32" s="296"/>
      <c r="Q32" s="298"/>
      <c r="R32" s="298"/>
      <c r="S32" s="298"/>
      <c r="T32" s="298"/>
      <c r="U32" s="298"/>
      <c r="V32" s="298"/>
      <c r="W32" s="296"/>
      <c r="X32" s="296"/>
      <c r="Y32" s="296"/>
      <c r="Z32" s="296"/>
      <c r="AA32" s="298"/>
      <c r="AB32" s="299"/>
      <c r="AC32" s="296"/>
      <c r="AD32" s="298"/>
      <c r="AE32" s="296"/>
      <c r="AF32" s="300"/>
      <c r="AG32" s="301"/>
      <c r="AH32" s="302"/>
      <c r="AI32" s="301"/>
    </row>
    <row r="33" spans="1:35" s="272" customFormat="1" ht="12" customHeight="1">
      <c r="A33" s="296"/>
      <c r="E33" s="297"/>
      <c r="F33" s="296"/>
      <c r="G33" s="296"/>
      <c r="H33" s="296"/>
      <c r="I33" s="296"/>
      <c r="J33" s="296"/>
      <c r="K33" s="296"/>
      <c r="L33" s="298"/>
      <c r="M33" s="298"/>
      <c r="N33" s="298"/>
      <c r="O33" s="298"/>
      <c r="P33" s="296"/>
      <c r="Q33" s="298"/>
      <c r="R33" s="298"/>
      <c r="S33" s="298"/>
      <c r="T33" s="298"/>
      <c r="U33" s="298"/>
      <c r="V33" s="298"/>
      <c r="W33" s="296"/>
      <c r="X33" s="296"/>
      <c r="Y33" s="296"/>
      <c r="Z33" s="296"/>
      <c r="AA33" s="298"/>
      <c r="AB33" s="299"/>
      <c r="AC33" s="296"/>
      <c r="AD33" s="298"/>
      <c r="AE33" s="296"/>
      <c r="AF33" s="300"/>
      <c r="AG33" s="301"/>
      <c r="AH33" s="302"/>
      <c r="AI33" s="301"/>
    </row>
    <row r="34" spans="1:35">
      <c r="AG34" s="202"/>
    </row>
    <row r="35" spans="1:35">
      <c r="AG35" s="202"/>
    </row>
    <row r="36" spans="1:35">
      <c r="AG36" s="202"/>
    </row>
    <row r="37" spans="1:35">
      <c r="AG37" s="202"/>
    </row>
  </sheetData>
  <mergeCells count="3">
    <mergeCell ref="F6:K6"/>
    <mergeCell ref="M6:N6"/>
    <mergeCell ref="R6:V6"/>
  </mergeCells>
  <printOptions horizontalCentered="1"/>
  <pageMargins left="0.34" right="0.31496062992125984" top="0.94488188976377963" bottom="0.74803149606299213" header="0.31496062992125984" footer="0.31496062992125984"/>
  <pageSetup paperSize="9" scale="60" fitToHeight="0" orientation="landscape" verticalDpi="300" r:id="rId1"/>
  <headerFooter>
    <oddFooter>&amp;L&amp;F&amp;C&amp;P&amp;R&amp;D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3"/>
  <sheetViews>
    <sheetView view="pageBreakPreview" zoomScaleNormal="100" zoomScaleSheetLayoutView="100" workbookViewId="0">
      <selection activeCell="A2" sqref="A2"/>
    </sheetView>
  </sheetViews>
  <sheetFormatPr defaultRowHeight="15"/>
  <cols>
    <col min="1" max="4" width="9.140625" style="9"/>
    <col min="5" max="6" width="9.140625" style="35"/>
    <col min="7" max="9" width="9.140625" style="9"/>
    <col min="10" max="10" width="28" style="9" customWidth="1"/>
    <col min="11" max="11" width="2" style="9" customWidth="1"/>
    <col min="12" max="16384" width="9.140625" style="9"/>
  </cols>
  <sheetData>
    <row r="1" spans="1:17">
      <c r="A1" s="8" t="s">
        <v>79</v>
      </c>
    </row>
    <row r="2" spans="1:17">
      <c r="A2" s="1" t="s">
        <v>328</v>
      </c>
    </row>
    <row r="3" spans="1:17">
      <c r="A3" s="1" t="s">
        <v>81</v>
      </c>
    </row>
    <row r="4" spans="1:17">
      <c r="A4" s="1" t="s">
        <v>324</v>
      </c>
      <c r="M4" s="46"/>
      <c r="N4" s="46"/>
    </row>
    <row r="5" spans="1:17">
      <c r="M5" s="46"/>
      <c r="N5" s="11"/>
    </row>
    <row r="6" spans="1:17" s="31" customFormat="1" ht="12.75">
      <c r="C6" s="29" t="s">
        <v>58</v>
      </c>
      <c r="D6" s="29" t="s">
        <v>83</v>
      </c>
      <c r="E6" s="30" t="s">
        <v>57</v>
      </c>
      <c r="F6" s="29" t="s">
        <v>60</v>
      </c>
      <c r="G6" s="322" t="s">
        <v>86</v>
      </c>
      <c r="H6" s="323"/>
      <c r="I6" s="38"/>
      <c r="M6" s="46"/>
      <c r="N6" s="46"/>
    </row>
    <row r="7" spans="1:17" s="31" customFormat="1" ht="12.75">
      <c r="C7" s="39" t="s">
        <v>59</v>
      </c>
      <c r="D7" s="39" t="s">
        <v>78</v>
      </c>
      <c r="E7" s="40" t="s">
        <v>61</v>
      </c>
      <c r="F7" s="39" t="s">
        <v>59</v>
      </c>
      <c r="G7" s="39" t="s">
        <v>62</v>
      </c>
      <c r="H7" s="39" t="s">
        <v>63</v>
      </c>
      <c r="I7" s="39" t="s">
        <v>64</v>
      </c>
      <c r="M7" s="46"/>
      <c r="N7" s="58"/>
    </row>
    <row r="8" spans="1:17">
      <c r="C8" s="63" t="s">
        <v>140</v>
      </c>
      <c r="D8" s="63" t="s">
        <v>297</v>
      </c>
      <c r="E8" s="64" t="s">
        <v>102</v>
      </c>
      <c r="F8" s="63" t="s">
        <v>289</v>
      </c>
      <c r="G8" s="65">
        <v>6.14</v>
      </c>
      <c r="H8" s="65">
        <v>4.75</v>
      </c>
      <c r="I8" s="65">
        <v>0.1</v>
      </c>
      <c r="M8" s="46"/>
      <c r="N8" s="46"/>
    </row>
    <row r="9" spans="1:17">
      <c r="C9" s="63" t="s">
        <v>142</v>
      </c>
      <c r="D9" s="63" t="s">
        <v>297</v>
      </c>
      <c r="E9" s="64" t="s">
        <v>174</v>
      </c>
      <c r="F9" s="63" t="s">
        <v>290</v>
      </c>
      <c r="G9" s="65">
        <v>6.87</v>
      </c>
      <c r="H9" s="65">
        <v>5.81</v>
      </c>
      <c r="I9" s="65">
        <v>0.05</v>
      </c>
      <c r="M9" s="46"/>
      <c r="N9" s="11"/>
    </row>
    <row r="10" spans="1:17">
      <c r="C10" s="63" t="s">
        <v>145</v>
      </c>
      <c r="D10" s="63" t="s">
        <v>297</v>
      </c>
      <c r="E10" s="64" t="s">
        <v>97</v>
      </c>
      <c r="F10" s="63" t="s">
        <v>291</v>
      </c>
      <c r="G10" s="65">
        <v>7.85</v>
      </c>
      <c r="H10" s="65">
        <v>6.2</v>
      </c>
      <c r="I10" s="65">
        <v>0.08</v>
      </c>
      <c r="M10" s="46"/>
      <c r="N10" s="58"/>
    </row>
    <row r="11" spans="1:17">
      <c r="C11" s="63" t="s">
        <v>146</v>
      </c>
      <c r="D11" s="63" t="s">
        <v>299</v>
      </c>
      <c r="E11" s="64" t="s">
        <v>175</v>
      </c>
      <c r="F11" s="63" t="s">
        <v>292</v>
      </c>
      <c r="G11" s="65">
        <v>6.45</v>
      </c>
      <c r="H11" s="65">
        <v>5.3</v>
      </c>
      <c r="I11" s="65">
        <v>7.0000000000000007E-2</v>
      </c>
      <c r="M11" s="46"/>
      <c r="N11" s="46"/>
    </row>
    <row r="12" spans="1:17">
      <c r="C12" s="63" t="s">
        <v>149</v>
      </c>
      <c r="D12" s="63" t="s">
        <v>313</v>
      </c>
      <c r="E12" s="64" t="s">
        <v>176</v>
      </c>
      <c r="F12" s="63" t="s">
        <v>293</v>
      </c>
      <c r="G12" s="66">
        <v>4.91</v>
      </c>
      <c r="H12" s="66">
        <v>4.3</v>
      </c>
      <c r="I12" s="65">
        <v>0.03</v>
      </c>
      <c r="M12" s="46"/>
      <c r="N12" s="11"/>
      <c r="O12" s="54"/>
      <c r="P12" s="54"/>
      <c r="Q12" s="54"/>
    </row>
    <row r="13" spans="1:17">
      <c r="C13" s="68" t="s">
        <v>151</v>
      </c>
      <c r="D13" s="68" t="s">
        <v>298</v>
      </c>
      <c r="E13" s="69" t="s">
        <v>177</v>
      </c>
      <c r="F13" s="68" t="s">
        <v>294</v>
      </c>
      <c r="G13" s="70">
        <v>7.56</v>
      </c>
      <c r="H13" s="70">
        <v>5.95</v>
      </c>
      <c r="I13" s="70">
        <v>0.1</v>
      </c>
      <c r="M13" s="46"/>
      <c r="N13" s="46"/>
    </row>
    <row r="14" spans="1:17">
      <c r="C14" s="71"/>
      <c r="D14" s="71"/>
      <c r="E14" s="72" t="s">
        <v>178</v>
      </c>
      <c r="F14" s="71" t="s">
        <v>295</v>
      </c>
      <c r="G14" s="73">
        <v>8.26</v>
      </c>
      <c r="H14" s="73">
        <v>6.96</v>
      </c>
      <c r="I14" s="73">
        <v>0.21</v>
      </c>
      <c r="M14" s="46"/>
      <c r="N14" s="58"/>
    </row>
    <row r="15" spans="1:17">
      <c r="C15" s="63" t="s">
        <v>152</v>
      </c>
      <c r="D15" s="63" t="s">
        <v>313</v>
      </c>
      <c r="E15" s="64" t="s">
        <v>179</v>
      </c>
      <c r="F15" s="63" t="s">
        <v>277</v>
      </c>
      <c r="G15" s="65">
        <v>5.88</v>
      </c>
      <c r="H15" s="65">
        <v>4.51</v>
      </c>
      <c r="I15" s="65">
        <v>0.06</v>
      </c>
      <c r="M15" s="46"/>
      <c r="N15" s="46"/>
    </row>
    <row r="16" spans="1:17">
      <c r="C16" s="63" t="s">
        <v>153</v>
      </c>
      <c r="D16" s="63" t="s">
        <v>300</v>
      </c>
      <c r="E16" s="64" t="s">
        <v>180</v>
      </c>
      <c r="F16" s="63" t="s">
        <v>278</v>
      </c>
      <c r="G16" s="65">
        <v>8.3000000000000007</v>
      </c>
      <c r="H16" s="65">
        <v>6.8</v>
      </c>
      <c r="I16" s="65">
        <v>0.12</v>
      </c>
      <c r="M16" s="46"/>
      <c r="N16" s="11"/>
    </row>
    <row r="17" spans="1:17">
      <c r="C17" s="63" t="s">
        <v>154</v>
      </c>
      <c r="D17" s="63" t="s">
        <v>297</v>
      </c>
      <c r="E17" s="64" t="s">
        <v>181</v>
      </c>
      <c r="F17" s="63" t="s">
        <v>279</v>
      </c>
      <c r="G17" s="65">
        <v>8.0299999999999994</v>
      </c>
      <c r="H17" s="65">
        <v>6.86</v>
      </c>
      <c r="I17" s="65">
        <v>0.22</v>
      </c>
      <c r="L17" s="6"/>
      <c r="M17" s="46"/>
      <c r="N17" s="58"/>
      <c r="O17" s="54"/>
      <c r="P17" s="54"/>
      <c r="Q17" s="54"/>
    </row>
    <row r="18" spans="1:17">
      <c r="C18" s="63" t="s">
        <v>157</v>
      </c>
      <c r="D18" s="63" t="s">
        <v>297</v>
      </c>
      <c r="E18" s="64" t="s">
        <v>182</v>
      </c>
      <c r="F18" s="63" t="s">
        <v>280</v>
      </c>
      <c r="G18" s="65">
        <v>8.3699999999999992</v>
      </c>
      <c r="H18" s="65">
        <v>6.98</v>
      </c>
      <c r="I18" s="65">
        <v>0.2</v>
      </c>
      <c r="M18" s="46"/>
      <c r="N18" s="46"/>
    </row>
    <row r="19" spans="1:17">
      <c r="C19" s="63" t="s">
        <v>159</v>
      </c>
      <c r="D19" s="63" t="s">
        <v>297</v>
      </c>
      <c r="E19" s="64" t="s">
        <v>183</v>
      </c>
      <c r="F19" s="63" t="s">
        <v>281</v>
      </c>
      <c r="G19" s="66">
        <v>7.56</v>
      </c>
      <c r="H19" s="66">
        <v>6.35</v>
      </c>
      <c r="I19" s="65">
        <v>7.0000000000000007E-2</v>
      </c>
      <c r="M19" s="46"/>
      <c r="N19" s="11"/>
    </row>
    <row r="20" spans="1:17">
      <c r="C20" s="63" t="s">
        <v>160</v>
      </c>
      <c r="D20" s="63" t="s">
        <v>313</v>
      </c>
      <c r="E20" s="64" t="s">
        <v>20</v>
      </c>
      <c r="F20" s="63" t="s">
        <v>282</v>
      </c>
      <c r="G20" s="65">
        <v>5.28</v>
      </c>
      <c r="H20" s="65">
        <v>4.0999999999999996</v>
      </c>
      <c r="I20" s="65">
        <v>0.02</v>
      </c>
      <c r="M20" s="46"/>
      <c r="N20" s="46"/>
    </row>
    <row r="21" spans="1:17">
      <c r="C21" s="63" t="s">
        <v>161</v>
      </c>
      <c r="D21" s="63" t="s">
        <v>299</v>
      </c>
      <c r="E21" s="67" t="s">
        <v>184</v>
      </c>
      <c r="F21" s="63" t="s">
        <v>283</v>
      </c>
      <c r="G21" s="65">
        <v>5.9</v>
      </c>
      <c r="H21" s="65">
        <v>4.79</v>
      </c>
      <c r="I21" s="65">
        <v>0.03</v>
      </c>
      <c r="M21" s="46"/>
      <c r="N21" s="58"/>
    </row>
    <row r="22" spans="1:17">
      <c r="C22" s="63" t="s">
        <v>164</v>
      </c>
      <c r="D22" s="63" t="s">
        <v>300</v>
      </c>
      <c r="E22" s="64" t="s">
        <v>185</v>
      </c>
      <c r="F22" s="63" t="s">
        <v>284</v>
      </c>
      <c r="G22" s="65">
        <v>8.08</v>
      </c>
      <c r="H22" s="65">
        <v>6.83</v>
      </c>
      <c r="I22" s="65">
        <v>0.15</v>
      </c>
      <c r="M22" s="46"/>
      <c r="N22" s="46"/>
    </row>
    <row r="23" spans="1:17">
      <c r="C23" s="63" t="s">
        <v>166</v>
      </c>
      <c r="D23" s="63" t="s">
        <v>297</v>
      </c>
      <c r="E23" s="64" t="s">
        <v>186</v>
      </c>
      <c r="F23" s="63" t="s">
        <v>285</v>
      </c>
      <c r="G23" s="65">
        <v>7.86</v>
      </c>
      <c r="H23" s="65">
        <v>6.48</v>
      </c>
      <c r="I23" s="65">
        <v>0.11</v>
      </c>
      <c r="M23" s="46"/>
      <c r="N23" s="11"/>
    </row>
    <row r="24" spans="1:17">
      <c r="C24" s="63" t="s">
        <v>167</v>
      </c>
      <c r="D24" s="63" t="s">
        <v>297</v>
      </c>
      <c r="E24" s="64" t="s">
        <v>187</v>
      </c>
      <c r="F24" s="63" t="s">
        <v>286</v>
      </c>
      <c r="G24" s="65">
        <v>8.3699999999999992</v>
      </c>
      <c r="H24" s="65">
        <v>7.05</v>
      </c>
      <c r="I24" s="65">
        <v>0.18</v>
      </c>
      <c r="M24" s="46"/>
      <c r="N24" s="58"/>
    </row>
    <row r="25" spans="1:17">
      <c r="C25" s="63" t="s">
        <v>168</v>
      </c>
      <c r="D25" s="63" t="s">
        <v>297</v>
      </c>
      <c r="E25" s="64" t="s">
        <v>179</v>
      </c>
      <c r="F25" s="63" t="s">
        <v>287</v>
      </c>
      <c r="G25" s="66">
        <v>6.28</v>
      </c>
      <c r="H25" s="66">
        <v>4.8099999999999996</v>
      </c>
      <c r="I25" s="65">
        <v>0.03</v>
      </c>
    </row>
    <row r="26" spans="1:17">
      <c r="C26" s="63" t="s">
        <v>169</v>
      </c>
      <c r="D26" s="63" t="s">
        <v>311</v>
      </c>
      <c r="E26" s="64" t="s">
        <v>44</v>
      </c>
      <c r="F26" s="63" t="s">
        <v>288</v>
      </c>
      <c r="G26" s="65">
        <v>7.95</v>
      </c>
      <c r="H26" s="65">
        <v>6.11</v>
      </c>
      <c r="I26" s="65">
        <v>7.0000000000000007E-2</v>
      </c>
    </row>
    <row r="27" spans="1:17">
      <c r="C27" s="27"/>
      <c r="D27" s="7"/>
      <c r="E27" s="23"/>
    </row>
    <row r="28" spans="1:17">
      <c r="A28" s="6"/>
      <c r="B28" s="6"/>
      <c r="C28" s="27"/>
      <c r="D28" s="7"/>
      <c r="E28" s="23"/>
    </row>
    <row r="29" spans="1:17">
      <c r="A29" s="6"/>
      <c r="B29" s="6"/>
      <c r="C29" s="27"/>
      <c r="D29" s="7"/>
      <c r="E29" s="23"/>
    </row>
    <row r="30" spans="1:17">
      <c r="A30" s="6"/>
      <c r="B30" s="6"/>
      <c r="C30" s="27"/>
      <c r="D30" s="7"/>
      <c r="E30" s="23"/>
    </row>
    <row r="31" spans="1:17">
      <c r="A31" s="6"/>
      <c r="B31" s="6"/>
      <c r="C31" s="27"/>
      <c r="D31" s="7"/>
      <c r="E31" s="23"/>
    </row>
    <row r="32" spans="1:17">
      <c r="A32" s="6"/>
      <c r="B32" s="6"/>
      <c r="C32" s="36"/>
      <c r="D32" s="7"/>
      <c r="E32" s="23"/>
    </row>
    <row r="33" spans="1:5">
      <c r="A33" s="6"/>
      <c r="B33" s="6"/>
      <c r="C33" s="36"/>
      <c r="D33" s="7"/>
      <c r="E33" s="23"/>
    </row>
    <row r="34" spans="1:5">
      <c r="A34" s="6"/>
      <c r="B34" s="6"/>
      <c r="C34" s="27"/>
      <c r="D34" s="7"/>
      <c r="E34" s="23"/>
    </row>
    <row r="35" spans="1:5">
      <c r="A35" s="6"/>
      <c r="B35" s="6"/>
      <c r="C35" s="27"/>
      <c r="D35" s="7"/>
      <c r="E35" s="23"/>
    </row>
    <row r="36" spans="1:5">
      <c r="A36" s="6"/>
      <c r="B36" s="6"/>
      <c r="C36" s="27"/>
      <c r="D36" s="7"/>
      <c r="E36" s="23"/>
    </row>
    <row r="37" spans="1:5">
      <c r="A37" s="6"/>
      <c r="B37" s="6"/>
      <c r="C37" s="27"/>
      <c r="D37" s="7"/>
      <c r="E37" s="23"/>
    </row>
    <row r="38" spans="1:5">
      <c r="A38" s="6"/>
      <c r="B38" s="6"/>
      <c r="C38" s="27"/>
      <c r="D38" s="7"/>
      <c r="E38" s="23"/>
    </row>
    <row r="39" spans="1:5">
      <c r="A39" s="6"/>
      <c r="B39" s="6"/>
      <c r="C39" s="27"/>
      <c r="D39" s="7"/>
      <c r="E39" s="23"/>
    </row>
    <row r="40" spans="1:5">
      <c r="A40" s="6"/>
      <c r="B40" s="6"/>
      <c r="C40" s="27"/>
      <c r="D40" s="7"/>
      <c r="E40" s="23"/>
    </row>
    <row r="41" spans="1:5">
      <c r="A41" s="6"/>
      <c r="B41" s="6"/>
      <c r="C41" s="27"/>
      <c r="D41" s="7"/>
      <c r="E41" s="23"/>
    </row>
    <row r="42" spans="1:5">
      <c r="A42" s="6"/>
      <c r="B42" s="6"/>
      <c r="C42" s="27"/>
      <c r="D42" s="7"/>
      <c r="E42" s="23"/>
    </row>
    <row r="43" spans="1:5">
      <c r="A43" s="6"/>
      <c r="B43" s="6"/>
      <c r="C43" s="36"/>
      <c r="D43" s="7"/>
      <c r="E43" s="23"/>
    </row>
    <row r="44" spans="1:5">
      <c r="A44" s="6"/>
      <c r="B44" s="6"/>
      <c r="C44" s="36"/>
      <c r="D44" s="7"/>
      <c r="E44" s="23"/>
    </row>
    <row r="45" spans="1:5">
      <c r="A45" s="6"/>
      <c r="B45" s="6"/>
      <c r="C45" s="27"/>
      <c r="D45" s="7"/>
      <c r="E45" s="23"/>
    </row>
    <row r="46" spans="1:5">
      <c r="A46" s="6"/>
      <c r="B46" s="6"/>
      <c r="C46" s="27"/>
      <c r="D46" s="7"/>
      <c r="E46" s="23"/>
    </row>
    <row r="47" spans="1:5">
      <c r="A47" s="6"/>
      <c r="B47" s="6"/>
      <c r="C47" s="27"/>
      <c r="D47" s="7"/>
      <c r="E47" s="23"/>
    </row>
    <row r="48" spans="1:5">
      <c r="A48" s="6"/>
      <c r="B48" s="6"/>
      <c r="C48" s="27"/>
      <c r="D48" s="7"/>
      <c r="E48" s="23"/>
    </row>
    <row r="49" spans="1:5">
      <c r="A49" s="6"/>
      <c r="B49" s="6"/>
      <c r="C49" s="27"/>
      <c r="D49" s="7"/>
      <c r="E49" s="23"/>
    </row>
    <row r="50" spans="1:5">
      <c r="A50" s="6"/>
      <c r="B50" s="6"/>
      <c r="C50" s="27"/>
      <c r="D50" s="7"/>
      <c r="E50" s="23"/>
    </row>
    <row r="51" spans="1:5">
      <c r="A51" s="6"/>
      <c r="B51" s="6"/>
      <c r="C51" s="27"/>
      <c r="D51" s="7"/>
      <c r="E51" s="23"/>
    </row>
    <row r="52" spans="1:5">
      <c r="A52" s="6"/>
      <c r="B52" s="6"/>
      <c r="C52" s="27"/>
      <c r="D52" s="7"/>
      <c r="E52" s="23"/>
    </row>
    <row r="53" spans="1:5">
      <c r="A53" s="6"/>
      <c r="B53" s="6"/>
      <c r="C53" s="27"/>
      <c r="D53" s="7"/>
      <c r="E53" s="23"/>
    </row>
    <row r="54" spans="1:5">
      <c r="A54" s="6"/>
      <c r="B54" s="6"/>
      <c r="C54" s="27"/>
      <c r="D54" s="7"/>
      <c r="E54" s="23"/>
    </row>
    <row r="55" spans="1:5">
      <c r="A55" s="6"/>
      <c r="B55" s="6"/>
      <c r="C55" s="37"/>
      <c r="D55" s="37"/>
      <c r="E55" s="23"/>
    </row>
    <row r="56" spans="1:5">
      <c r="A56" s="37"/>
      <c r="B56" s="37"/>
      <c r="C56" s="37"/>
      <c r="D56" s="37"/>
      <c r="E56" s="23"/>
    </row>
    <row r="57" spans="1:5">
      <c r="A57" s="37"/>
      <c r="B57" s="37"/>
      <c r="C57" s="37"/>
      <c r="D57" s="37"/>
      <c r="E57" s="23"/>
    </row>
    <row r="58" spans="1:5">
      <c r="A58" s="37"/>
      <c r="B58" s="37"/>
      <c r="C58" s="37"/>
      <c r="D58" s="37"/>
      <c r="E58" s="23"/>
    </row>
    <row r="59" spans="1:5">
      <c r="A59" s="37"/>
      <c r="B59" s="37"/>
      <c r="C59" s="37"/>
      <c r="D59" s="37"/>
      <c r="E59" s="23"/>
    </row>
    <row r="60" spans="1:5">
      <c r="A60" s="37"/>
      <c r="B60" s="37"/>
      <c r="C60" s="37"/>
      <c r="D60" s="37"/>
      <c r="E60" s="23"/>
    </row>
    <row r="61" spans="1:5">
      <c r="A61" s="37"/>
      <c r="B61" s="37"/>
      <c r="C61" s="37"/>
      <c r="D61" s="37"/>
      <c r="E61" s="23"/>
    </row>
    <row r="62" spans="1:5">
      <c r="A62" s="37"/>
      <c r="B62" s="37"/>
      <c r="C62" s="37"/>
      <c r="D62" s="37"/>
      <c r="E62" s="23"/>
    </row>
    <row r="63" spans="1:5">
      <c r="A63" s="37"/>
      <c r="B63" s="37"/>
      <c r="C63" s="37"/>
      <c r="D63" s="37"/>
      <c r="E63" s="23"/>
    </row>
    <row r="64" spans="1:5">
      <c r="A64" s="37"/>
      <c r="B64" s="37"/>
      <c r="C64" s="37"/>
      <c r="D64" s="37"/>
      <c r="E64" s="23"/>
    </row>
    <row r="65" spans="1:5">
      <c r="A65" s="37"/>
      <c r="B65" s="37"/>
      <c r="C65" s="37"/>
      <c r="D65" s="37"/>
      <c r="E65" s="23"/>
    </row>
    <row r="66" spans="1:5">
      <c r="A66" s="37"/>
      <c r="B66" s="37"/>
      <c r="C66" s="37"/>
      <c r="D66" s="37"/>
      <c r="E66" s="23"/>
    </row>
    <row r="67" spans="1:5">
      <c r="A67" s="37"/>
      <c r="B67" s="37"/>
      <c r="C67" s="37"/>
      <c r="D67" s="37"/>
      <c r="E67" s="23"/>
    </row>
    <row r="68" spans="1:5">
      <c r="A68" s="37"/>
      <c r="B68" s="37"/>
      <c r="C68" s="37"/>
      <c r="D68" s="37"/>
      <c r="E68" s="23"/>
    </row>
    <row r="69" spans="1:5">
      <c r="A69" s="37"/>
      <c r="B69" s="37"/>
      <c r="C69" s="37"/>
      <c r="D69" s="37"/>
      <c r="E69" s="23"/>
    </row>
    <row r="70" spans="1:5">
      <c r="A70" s="37"/>
      <c r="B70" s="37"/>
      <c r="C70" s="37"/>
      <c r="D70" s="37"/>
      <c r="E70" s="23"/>
    </row>
    <row r="71" spans="1:5">
      <c r="A71" s="37"/>
      <c r="B71" s="37"/>
      <c r="C71" s="37"/>
      <c r="D71" s="37"/>
      <c r="E71" s="23"/>
    </row>
    <row r="72" spans="1:5">
      <c r="A72" s="37"/>
      <c r="B72" s="37"/>
      <c r="C72" s="37"/>
      <c r="D72" s="37"/>
      <c r="E72" s="23"/>
    </row>
    <row r="73" spans="1:5">
      <c r="A73" s="37"/>
      <c r="B73" s="37"/>
      <c r="C73" s="37"/>
      <c r="D73" s="37"/>
      <c r="E73" s="23"/>
    </row>
    <row r="74" spans="1:5">
      <c r="A74" s="37"/>
      <c r="B74" s="37"/>
      <c r="C74" s="37"/>
      <c r="D74" s="37"/>
      <c r="E74" s="23"/>
    </row>
    <row r="75" spans="1:5">
      <c r="A75" s="37"/>
      <c r="B75" s="37"/>
      <c r="C75" s="37"/>
      <c r="D75" s="37"/>
      <c r="E75" s="23"/>
    </row>
    <row r="76" spans="1:5">
      <c r="A76" s="37"/>
      <c r="B76" s="37"/>
      <c r="C76" s="37"/>
      <c r="D76" s="37"/>
      <c r="E76" s="23"/>
    </row>
    <row r="77" spans="1:5">
      <c r="A77" s="37"/>
      <c r="B77" s="37"/>
      <c r="C77" s="37"/>
      <c r="D77" s="37"/>
      <c r="E77" s="23"/>
    </row>
    <row r="78" spans="1:5">
      <c r="A78" s="37"/>
      <c r="B78" s="37"/>
      <c r="C78" s="37"/>
      <c r="D78" s="37"/>
      <c r="E78" s="23"/>
    </row>
    <row r="79" spans="1:5">
      <c r="A79" s="37"/>
      <c r="B79" s="37"/>
      <c r="C79" s="37"/>
      <c r="D79" s="37"/>
      <c r="E79" s="23"/>
    </row>
    <row r="80" spans="1:5">
      <c r="A80" s="37"/>
      <c r="B80" s="37"/>
      <c r="C80" s="37"/>
      <c r="D80" s="37"/>
      <c r="E80" s="23"/>
    </row>
    <row r="81" spans="1:5">
      <c r="A81" s="37"/>
      <c r="B81" s="37"/>
      <c r="C81" s="37"/>
      <c r="D81" s="37"/>
      <c r="E81" s="23"/>
    </row>
    <row r="82" spans="1:5">
      <c r="A82" s="37"/>
      <c r="B82" s="37"/>
      <c r="C82" s="37"/>
      <c r="D82" s="37"/>
      <c r="E82" s="23"/>
    </row>
    <row r="83" spans="1:5">
      <c r="A83" s="37"/>
      <c r="B83" s="37"/>
      <c r="C83" s="37"/>
      <c r="D83" s="37"/>
      <c r="E83" s="23"/>
    </row>
    <row r="84" spans="1:5">
      <c r="A84" s="37"/>
      <c r="B84" s="37"/>
      <c r="C84" s="37"/>
      <c r="D84" s="37"/>
      <c r="E84" s="23"/>
    </row>
    <row r="85" spans="1:5">
      <c r="A85" s="37"/>
      <c r="B85" s="37"/>
      <c r="C85" s="37"/>
      <c r="D85" s="37"/>
      <c r="E85" s="23"/>
    </row>
    <row r="86" spans="1:5">
      <c r="A86" s="37"/>
      <c r="B86" s="37"/>
      <c r="C86" s="37"/>
      <c r="D86" s="37"/>
      <c r="E86" s="23"/>
    </row>
    <row r="87" spans="1:5">
      <c r="A87" s="37"/>
      <c r="B87" s="37"/>
      <c r="C87" s="37"/>
      <c r="D87" s="37"/>
      <c r="E87" s="23"/>
    </row>
    <row r="88" spans="1:5">
      <c r="A88" s="37"/>
      <c r="B88" s="37"/>
      <c r="C88" s="37"/>
      <c r="D88" s="37"/>
      <c r="E88" s="23"/>
    </row>
    <row r="89" spans="1:5">
      <c r="A89" s="37"/>
      <c r="B89" s="37"/>
      <c r="C89" s="37"/>
      <c r="D89" s="37"/>
      <c r="E89" s="23"/>
    </row>
    <row r="90" spans="1:5">
      <c r="A90" s="37"/>
      <c r="B90" s="37"/>
      <c r="C90" s="37"/>
      <c r="D90" s="37"/>
      <c r="E90" s="23"/>
    </row>
    <row r="91" spans="1:5">
      <c r="A91" s="37"/>
      <c r="B91" s="37"/>
      <c r="C91" s="37"/>
      <c r="D91" s="37"/>
      <c r="E91" s="23"/>
    </row>
    <row r="92" spans="1:5">
      <c r="A92" s="37"/>
      <c r="B92" s="37"/>
      <c r="C92" s="37"/>
      <c r="D92" s="37"/>
      <c r="E92" s="23"/>
    </row>
    <row r="93" spans="1:5">
      <c r="A93" s="37"/>
      <c r="B93" s="37"/>
      <c r="C93" s="37"/>
      <c r="D93" s="37"/>
      <c r="E93" s="23"/>
    </row>
    <row r="94" spans="1:5">
      <c r="A94" s="37"/>
      <c r="B94" s="37"/>
      <c r="C94" s="37"/>
      <c r="D94" s="37"/>
      <c r="E94" s="23"/>
    </row>
    <row r="95" spans="1:5">
      <c r="A95" s="37"/>
      <c r="B95" s="37"/>
      <c r="C95" s="37"/>
      <c r="D95" s="37"/>
      <c r="E95" s="23"/>
    </row>
    <row r="96" spans="1:5">
      <c r="A96" s="37"/>
      <c r="B96" s="37"/>
      <c r="C96" s="37"/>
      <c r="D96" s="37"/>
      <c r="E96" s="23"/>
    </row>
    <row r="97" spans="1:5">
      <c r="A97" s="37"/>
      <c r="B97" s="37"/>
      <c r="C97" s="37"/>
      <c r="D97" s="37"/>
      <c r="E97" s="23"/>
    </row>
    <row r="98" spans="1:5">
      <c r="A98" s="37"/>
      <c r="B98" s="37"/>
      <c r="C98" s="37"/>
      <c r="D98" s="37"/>
      <c r="E98" s="23"/>
    </row>
    <row r="99" spans="1:5">
      <c r="A99" s="37"/>
      <c r="B99" s="37"/>
      <c r="C99" s="37"/>
      <c r="D99" s="37"/>
      <c r="E99" s="23"/>
    </row>
    <row r="100" spans="1:5">
      <c r="A100" s="37"/>
      <c r="B100" s="37"/>
      <c r="C100" s="37"/>
      <c r="D100" s="37"/>
      <c r="E100" s="23"/>
    </row>
    <row r="101" spans="1:5">
      <c r="A101" s="37"/>
      <c r="B101" s="37"/>
      <c r="C101" s="37"/>
      <c r="D101" s="37"/>
      <c r="E101" s="23"/>
    </row>
    <row r="102" spans="1:5">
      <c r="A102" s="37"/>
      <c r="B102" s="37"/>
      <c r="C102" s="37"/>
      <c r="D102" s="37"/>
      <c r="E102" s="23"/>
    </row>
    <row r="103" spans="1:5">
      <c r="A103" s="37"/>
      <c r="B103" s="37"/>
      <c r="C103" s="37"/>
      <c r="D103" s="37"/>
      <c r="E103" s="23"/>
    </row>
    <row r="104" spans="1:5">
      <c r="A104" s="37"/>
      <c r="B104" s="37"/>
      <c r="C104" s="37"/>
      <c r="D104" s="37"/>
      <c r="E104" s="23"/>
    </row>
    <row r="105" spans="1:5">
      <c r="A105" s="37"/>
      <c r="B105" s="37"/>
      <c r="C105" s="37"/>
      <c r="D105" s="37"/>
      <c r="E105" s="23"/>
    </row>
    <row r="106" spans="1:5">
      <c r="A106" s="37"/>
      <c r="B106" s="37"/>
      <c r="C106" s="37"/>
      <c r="D106" s="37"/>
      <c r="E106" s="23"/>
    </row>
    <row r="107" spans="1:5">
      <c r="A107" s="37"/>
      <c r="B107" s="37"/>
      <c r="C107" s="37"/>
      <c r="D107" s="37"/>
      <c r="E107" s="23"/>
    </row>
    <row r="108" spans="1:5">
      <c r="A108" s="37"/>
      <c r="B108" s="37"/>
      <c r="C108" s="37"/>
      <c r="D108" s="37"/>
      <c r="E108" s="23"/>
    </row>
    <row r="109" spans="1:5">
      <c r="A109" s="37"/>
      <c r="B109" s="37"/>
      <c r="C109" s="37"/>
      <c r="D109" s="37"/>
      <c r="E109" s="23"/>
    </row>
    <row r="110" spans="1:5">
      <c r="A110" s="37"/>
      <c r="B110" s="37"/>
      <c r="C110" s="37"/>
      <c r="D110" s="37"/>
      <c r="E110" s="23"/>
    </row>
    <row r="111" spans="1:5">
      <c r="A111" s="37"/>
      <c r="B111" s="37"/>
      <c r="C111" s="37"/>
      <c r="D111" s="37"/>
      <c r="E111" s="23"/>
    </row>
    <row r="112" spans="1:5">
      <c r="A112" s="37"/>
      <c r="B112" s="37"/>
      <c r="C112" s="37"/>
      <c r="D112" s="37"/>
      <c r="E112" s="23"/>
    </row>
    <row r="113" spans="1:2">
      <c r="A113" s="37"/>
      <c r="B113" s="37"/>
    </row>
  </sheetData>
  <sortState ref="A8:Q26">
    <sortCondition ref="A9:A70"/>
  </sortState>
  <mergeCells count="1">
    <mergeCell ref="G6:H6"/>
  </mergeCells>
  <printOptions horizontalCentered="1"/>
  <pageMargins left="0.9055118110236221" right="0.70866141732283472" top="0.67" bottom="0.74803149606299213" header="0.31496062992125984" footer="0.31496062992125984"/>
  <pageSetup paperSize="9" fitToHeight="0" orientation="landscape" r:id="rId1"/>
  <headerFooter>
    <oddFooter>&amp;L&amp;F&amp;C&amp;P&amp;R&amp;D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zoomScaleNormal="100" zoomScaleSheetLayoutView="100" workbookViewId="0">
      <selection activeCell="A2" sqref="A2"/>
    </sheetView>
  </sheetViews>
  <sheetFormatPr defaultRowHeight="15"/>
  <cols>
    <col min="1" max="5" width="9.140625" style="9"/>
    <col min="6" max="6" width="9.140625" style="34"/>
    <col min="7" max="9" width="9.140625" style="132"/>
    <col min="10" max="10" width="9.140625" style="133"/>
    <col min="11" max="11" width="10.85546875" style="9" customWidth="1"/>
    <col min="12" max="16384" width="9.140625" style="9"/>
  </cols>
  <sheetData>
    <row r="1" spans="1:13">
      <c r="A1" s="8" t="s">
        <v>79</v>
      </c>
    </row>
    <row r="2" spans="1:13">
      <c r="A2" s="1" t="s">
        <v>328</v>
      </c>
    </row>
    <row r="3" spans="1:13">
      <c r="A3" s="1" t="s">
        <v>81</v>
      </c>
    </row>
    <row r="4" spans="1:13">
      <c r="A4" s="1" t="s">
        <v>325</v>
      </c>
    </row>
    <row r="6" spans="1:13" s="31" customFormat="1" ht="12.75">
      <c r="B6" s="29" t="s">
        <v>58</v>
      </c>
      <c r="C6" s="29" t="s">
        <v>83</v>
      </c>
      <c r="D6" s="29" t="s">
        <v>84</v>
      </c>
      <c r="E6" s="30" t="s">
        <v>57</v>
      </c>
      <c r="F6" s="29" t="s">
        <v>60</v>
      </c>
      <c r="G6" s="324" t="s">
        <v>296</v>
      </c>
      <c r="H6" s="325"/>
      <c r="I6" s="325"/>
      <c r="J6" s="326"/>
    </row>
    <row r="7" spans="1:13" s="31" customFormat="1" ht="12.75">
      <c r="B7" s="32" t="s">
        <v>59</v>
      </c>
      <c r="C7" s="32" t="s">
        <v>78</v>
      </c>
      <c r="D7" s="32"/>
      <c r="E7" s="33" t="s">
        <v>61</v>
      </c>
      <c r="F7" s="39" t="s">
        <v>59</v>
      </c>
      <c r="G7" s="134" t="s">
        <v>170</v>
      </c>
      <c r="H7" s="134" t="s">
        <v>172</v>
      </c>
      <c r="I7" s="134" t="s">
        <v>171</v>
      </c>
      <c r="J7" s="134" t="s">
        <v>173</v>
      </c>
    </row>
    <row r="8" spans="1:13">
      <c r="A8" s="31"/>
      <c r="B8" s="145" t="s">
        <v>140</v>
      </c>
      <c r="C8" s="146" t="s">
        <v>297</v>
      </c>
      <c r="D8" s="146">
        <v>1</v>
      </c>
      <c r="E8" s="147" t="s">
        <v>18</v>
      </c>
      <c r="F8" s="148" t="s">
        <v>197</v>
      </c>
      <c r="G8" s="149">
        <v>50.42144446346056</v>
      </c>
      <c r="H8" s="149">
        <v>32.976618711350888</v>
      </c>
      <c r="I8" s="149">
        <v>2.2092972946306864</v>
      </c>
      <c r="J8" s="149">
        <v>1.2950499443129613</v>
      </c>
      <c r="L8" s="58"/>
      <c r="M8" s="58"/>
    </row>
    <row r="9" spans="1:13">
      <c r="A9" s="31"/>
      <c r="B9" s="150" t="s">
        <v>140</v>
      </c>
      <c r="C9" s="151" t="s">
        <v>297</v>
      </c>
      <c r="D9" s="151">
        <v>2</v>
      </c>
      <c r="E9" s="152" t="s">
        <v>99</v>
      </c>
      <c r="F9" s="153" t="s">
        <v>198</v>
      </c>
      <c r="G9" s="154">
        <v>21.174910148896121</v>
      </c>
      <c r="H9" s="154">
        <v>12.845543335235519</v>
      </c>
      <c r="I9" s="154">
        <v>1.6569729709730143</v>
      </c>
      <c r="J9" s="154">
        <v>1.3875535117638871</v>
      </c>
      <c r="L9" s="58"/>
      <c r="M9" s="58"/>
    </row>
    <row r="10" spans="1:13">
      <c r="A10" s="31"/>
      <c r="B10" s="145" t="s">
        <v>142</v>
      </c>
      <c r="C10" s="146" t="s">
        <v>297</v>
      </c>
      <c r="D10" s="146">
        <v>1</v>
      </c>
      <c r="E10" s="147" t="s">
        <v>18</v>
      </c>
      <c r="F10" s="148" t="s">
        <v>203</v>
      </c>
      <c r="G10" s="149">
        <v>58.178589765531413</v>
      </c>
      <c r="H10" s="149">
        <v>29.717301745694119</v>
      </c>
      <c r="I10" s="149">
        <v>1.6067616688223172</v>
      </c>
      <c r="J10" s="149">
        <v>1.6393687787136291</v>
      </c>
      <c r="L10" s="58"/>
      <c r="M10" s="58"/>
    </row>
    <row r="11" spans="1:13">
      <c r="A11" s="31"/>
      <c r="B11" s="150" t="s">
        <v>142</v>
      </c>
      <c r="C11" s="151" t="s">
        <v>297</v>
      </c>
      <c r="D11" s="151">
        <v>2</v>
      </c>
      <c r="E11" s="152" t="s">
        <v>103</v>
      </c>
      <c r="F11" s="153" t="s">
        <v>204</v>
      </c>
      <c r="G11" s="154">
        <v>33.754064692794813</v>
      </c>
      <c r="H11" s="154">
        <v>19.939350848723791</v>
      </c>
      <c r="I11" s="154">
        <v>1.5063390645209223</v>
      </c>
      <c r="J11" s="154">
        <v>1.3258844667966032</v>
      </c>
      <c r="L11" s="58"/>
      <c r="M11" s="58"/>
    </row>
    <row r="12" spans="1:13">
      <c r="A12" s="31"/>
      <c r="B12" s="145" t="s">
        <v>143</v>
      </c>
      <c r="C12" s="146" t="s">
        <v>298</v>
      </c>
      <c r="D12" s="146">
        <v>1</v>
      </c>
      <c r="E12" s="147" t="s">
        <v>24</v>
      </c>
      <c r="F12" s="148" t="s">
        <v>205</v>
      </c>
      <c r="G12" s="149">
        <v>39.833989389012494</v>
      </c>
      <c r="H12" s="149">
        <v>25.499362143079466</v>
      </c>
      <c r="I12" s="149">
        <v>1.4561277623702247</v>
      </c>
      <c r="J12" s="149">
        <v>1.4903352533760268</v>
      </c>
      <c r="L12" s="58"/>
      <c r="M12" s="58"/>
    </row>
    <row r="13" spans="1:13">
      <c r="A13" s="31"/>
      <c r="B13" s="155" t="s">
        <v>143</v>
      </c>
      <c r="C13" s="156" t="s">
        <v>298</v>
      </c>
      <c r="D13" s="156">
        <v>2</v>
      </c>
      <c r="E13" s="157" t="s">
        <v>104</v>
      </c>
      <c r="F13" s="158" t="s">
        <v>206</v>
      </c>
      <c r="G13" s="159">
        <v>23.271435906212567</v>
      </c>
      <c r="H13" s="159">
        <v>15.721411246109145</v>
      </c>
      <c r="I13" s="159">
        <v>0.75316953226046113</v>
      </c>
      <c r="J13" s="159">
        <v>1.2076854639426426</v>
      </c>
      <c r="L13" s="58"/>
      <c r="M13" s="58"/>
    </row>
    <row r="14" spans="1:13">
      <c r="A14" s="31"/>
      <c r="B14" s="150" t="s">
        <v>143</v>
      </c>
      <c r="C14" s="151" t="s">
        <v>298</v>
      </c>
      <c r="D14" s="151">
        <v>3</v>
      </c>
      <c r="E14" s="152" t="s">
        <v>105</v>
      </c>
      <c r="F14" s="153" t="s">
        <v>207</v>
      </c>
      <c r="G14" s="154">
        <v>13.31293855895944</v>
      </c>
      <c r="H14" s="154">
        <v>3.4510414930483484</v>
      </c>
      <c r="I14" s="154">
        <v>0.55232432365767159</v>
      </c>
      <c r="J14" s="154">
        <v>1.4543616438117779</v>
      </c>
      <c r="L14" s="58"/>
      <c r="M14" s="58"/>
    </row>
    <row r="15" spans="1:13">
      <c r="A15" s="31"/>
      <c r="B15" s="145" t="s">
        <v>144</v>
      </c>
      <c r="C15" s="146" t="s">
        <v>311</v>
      </c>
      <c r="D15" s="146">
        <v>1</v>
      </c>
      <c r="E15" s="147" t="s">
        <v>28</v>
      </c>
      <c r="F15" s="148" t="s">
        <v>208</v>
      </c>
      <c r="G15" s="149">
        <v>31.762365223344169</v>
      </c>
      <c r="H15" s="149">
        <v>34.510414930483485</v>
      </c>
      <c r="I15" s="149">
        <v>0.60253562580836895</v>
      </c>
      <c r="J15" s="149">
        <v>2.4924572340943896</v>
      </c>
      <c r="L15" s="58"/>
    </row>
    <row r="16" spans="1:13">
      <c r="A16" s="31"/>
      <c r="B16" s="155" t="s">
        <v>144</v>
      </c>
      <c r="C16" s="156" t="s">
        <v>311</v>
      </c>
      <c r="D16" s="156">
        <v>2</v>
      </c>
      <c r="E16" s="157" t="s">
        <v>106</v>
      </c>
      <c r="F16" s="158" t="s">
        <v>209</v>
      </c>
      <c r="G16" s="159">
        <v>26.311398254321414</v>
      </c>
      <c r="H16" s="159">
        <v>3.642766020439923</v>
      </c>
      <c r="I16" s="159">
        <v>0.6527469279590663</v>
      </c>
      <c r="J16" s="159">
        <v>1.1203209835723236</v>
      </c>
      <c r="L16" s="58"/>
    </row>
    <row r="17" spans="1:13">
      <c r="A17" s="31"/>
      <c r="B17" s="160" t="s">
        <v>144</v>
      </c>
      <c r="C17" s="161" t="s">
        <v>311</v>
      </c>
      <c r="D17" s="161">
        <v>3</v>
      </c>
      <c r="E17" s="162" t="s">
        <v>107</v>
      </c>
      <c r="F17" s="153" t="s">
        <v>210</v>
      </c>
      <c r="G17" s="154">
        <v>15.409464316275887</v>
      </c>
      <c r="H17" s="154">
        <v>34.510414930483485</v>
      </c>
      <c r="I17" s="154">
        <v>0.30126781290418447</v>
      </c>
      <c r="J17" s="163">
        <v>1.1000000000000001</v>
      </c>
      <c r="L17" s="58"/>
    </row>
    <row r="18" spans="1:13">
      <c r="A18" s="31"/>
      <c r="B18" s="145" t="s">
        <v>153</v>
      </c>
      <c r="C18" s="146" t="s">
        <v>300</v>
      </c>
      <c r="D18" s="146">
        <v>1</v>
      </c>
      <c r="E18" s="164" t="s">
        <v>18</v>
      </c>
      <c r="F18" s="148" t="s">
        <v>233</v>
      </c>
      <c r="G18" s="149">
        <v>91.31</v>
      </c>
      <c r="H18" s="149">
        <v>37.5</v>
      </c>
      <c r="I18" s="149">
        <v>1.9</v>
      </c>
      <c r="J18" s="165">
        <v>1</v>
      </c>
      <c r="L18" s="58"/>
    </row>
    <row r="19" spans="1:13">
      <c r="A19" s="31"/>
      <c r="B19" s="166" t="s">
        <v>153</v>
      </c>
      <c r="C19" s="167" t="s">
        <v>300</v>
      </c>
      <c r="D19" s="167">
        <v>2</v>
      </c>
      <c r="E19" s="168" t="s">
        <v>114</v>
      </c>
      <c r="F19" s="153" t="s">
        <v>234</v>
      </c>
      <c r="G19" s="154">
        <v>48.7</v>
      </c>
      <c r="H19" s="154">
        <v>22.1</v>
      </c>
      <c r="I19" s="154">
        <v>0.6</v>
      </c>
      <c r="J19" s="163">
        <v>1.2</v>
      </c>
      <c r="L19" s="58"/>
    </row>
    <row r="20" spans="1:13">
      <c r="A20" s="31"/>
      <c r="B20" s="145" t="s">
        <v>158</v>
      </c>
      <c r="C20" s="146" t="s">
        <v>311</v>
      </c>
      <c r="D20" s="146">
        <v>1</v>
      </c>
      <c r="E20" s="147" t="s">
        <v>18</v>
      </c>
      <c r="F20" s="148" t="s">
        <v>240</v>
      </c>
      <c r="G20" s="149">
        <v>29.036881738832797</v>
      </c>
      <c r="H20" s="149">
        <v>7.2855320408798461</v>
      </c>
      <c r="I20" s="149">
        <v>1.1046486473153432</v>
      </c>
      <c r="J20" s="149">
        <v>3.0988695096060139</v>
      </c>
      <c r="L20" s="58"/>
    </row>
    <row r="21" spans="1:13">
      <c r="A21" s="31"/>
      <c r="B21" s="150" t="s">
        <v>158</v>
      </c>
      <c r="C21" s="151" t="s">
        <v>311</v>
      </c>
      <c r="D21" s="151">
        <v>2</v>
      </c>
      <c r="E21" s="152" t="s">
        <v>111</v>
      </c>
      <c r="F21" s="153" t="s">
        <v>241</v>
      </c>
      <c r="G21" s="154">
        <v>7.2330138627417444</v>
      </c>
      <c r="H21" s="154">
        <v>21.089698013073242</v>
      </c>
      <c r="I21" s="154">
        <v>0.30126781290418447</v>
      </c>
      <c r="J21" s="154">
        <v>0.98670471947654192</v>
      </c>
      <c r="L21" s="58"/>
    </row>
    <row r="22" spans="1:13">
      <c r="A22" s="31"/>
      <c r="B22" s="145" t="s">
        <v>160</v>
      </c>
      <c r="C22" s="169" t="s">
        <v>313</v>
      </c>
      <c r="D22" s="146">
        <v>1</v>
      </c>
      <c r="E22" s="170" t="s">
        <v>18</v>
      </c>
      <c r="F22" s="148" t="s">
        <v>245</v>
      </c>
      <c r="G22" s="149">
        <v>80.67</v>
      </c>
      <c r="H22" s="149">
        <v>134.82</v>
      </c>
      <c r="I22" s="149">
        <v>3.38</v>
      </c>
      <c r="J22" s="149">
        <v>3.46</v>
      </c>
      <c r="L22" s="58"/>
    </row>
    <row r="23" spans="1:13">
      <c r="A23" s="31"/>
      <c r="B23" s="150" t="s">
        <v>160</v>
      </c>
      <c r="C23" s="171" t="s">
        <v>313</v>
      </c>
      <c r="D23" s="151">
        <v>2</v>
      </c>
      <c r="E23" s="172" t="s">
        <v>122</v>
      </c>
      <c r="F23" s="153" t="s">
        <v>246</v>
      </c>
      <c r="G23" s="154">
        <v>8.6999999999999993</v>
      </c>
      <c r="H23" s="154">
        <v>5.25</v>
      </c>
      <c r="I23" s="154">
        <v>0.39</v>
      </c>
      <c r="J23" s="154">
        <v>0.85</v>
      </c>
      <c r="L23" s="58"/>
    </row>
    <row r="24" spans="1:13">
      <c r="A24" s="31"/>
      <c r="B24" s="145" t="s">
        <v>161</v>
      </c>
      <c r="C24" s="146" t="s">
        <v>299</v>
      </c>
      <c r="D24" s="146">
        <v>1</v>
      </c>
      <c r="E24" s="173" t="s">
        <v>124</v>
      </c>
      <c r="F24" s="148" t="s">
        <v>248</v>
      </c>
      <c r="G24" s="149">
        <v>14.361201437617661</v>
      </c>
      <c r="H24" s="149">
        <v>9.5862263695787444</v>
      </c>
      <c r="I24" s="149">
        <v>1.0544373451646458</v>
      </c>
      <c r="J24" s="149">
        <v>2.4205100149658918</v>
      </c>
      <c r="L24" s="58"/>
    </row>
    <row r="25" spans="1:13">
      <c r="A25" s="31"/>
      <c r="B25" s="155" t="s">
        <v>161</v>
      </c>
      <c r="C25" s="156" t="s">
        <v>299</v>
      </c>
      <c r="D25" s="156">
        <v>2</v>
      </c>
      <c r="E25" s="157" t="s">
        <v>125</v>
      </c>
      <c r="F25" s="158" t="s">
        <v>249</v>
      </c>
      <c r="G25" s="159">
        <v>13.417764846825264</v>
      </c>
      <c r="H25" s="159">
        <v>11.503471643494494</v>
      </c>
      <c r="I25" s="159">
        <v>1.0042260430139482</v>
      </c>
      <c r="J25" s="159">
        <v>1.0792082869274675</v>
      </c>
      <c r="L25" s="58"/>
      <c r="M25" s="58"/>
    </row>
    <row r="26" spans="1:13">
      <c r="A26" s="31"/>
      <c r="B26" s="150" t="s">
        <v>161</v>
      </c>
      <c r="C26" s="151" t="s">
        <v>299</v>
      </c>
      <c r="D26" s="151">
        <v>3</v>
      </c>
      <c r="E26" s="152" t="s">
        <v>126</v>
      </c>
      <c r="F26" s="153" t="s">
        <v>250</v>
      </c>
      <c r="G26" s="154">
        <v>12.36950196816704</v>
      </c>
      <c r="H26" s="154">
        <v>9.5862263695787444</v>
      </c>
      <c r="I26" s="154">
        <v>0.50211302150697412</v>
      </c>
      <c r="J26" s="154">
        <v>0.8376711941389392</v>
      </c>
      <c r="L26" s="58"/>
      <c r="M26" s="58"/>
    </row>
    <row r="27" spans="1:13">
      <c r="A27" s="31"/>
      <c r="B27" s="145" t="s">
        <v>163</v>
      </c>
      <c r="C27" s="146" t="s">
        <v>312</v>
      </c>
      <c r="D27" s="146">
        <v>1</v>
      </c>
      <c r="E27" s="164" t="s">
        <v>18</v>
      </c>
      <c r="F27" s="148" t="s">
        <v>253</v>
      </c>
      <c r="G27" s="149">
        <v>43.09</v>
      </c>
      <c r="H27" s="149">
        <v>72.56</v>
      </c>
      <c r="I27" s="149">
        <v>0.9</v>
      </c>
      <c r="J27" s="149">
        <v>1.81</v>
      </c>
      <c r="L27" s="58"/>
      <c r="M27" s="58"/>
    </row>
    <row r="28" spans="1:13">
      <c r="A28" s="31"/>
      <c r="B28" s="150" t="s">
        <v>163</v>
      </c>
      <c r="C28" s="151" t="s">
        <v>312</v>
      </c>
      <c r="D28" s="151">
        <v>2</v>
      </c>
      <c r="E28" s="174" t="s">
        <v>122</v>
      </c>
      <c r="F28" s="153" t="s">
        <v>254</v>
      </c>
      <c r="G28" s="154">
        <v>10.99</v>
      </c>
      <c r="H28" s="154">
        <v>41.35</v>
      </c>
      <c r="I28" s="154">
        <v>0.23</v>
      </c>
      <c r="J28" s="154">
        <v>1.1000000000000001</v>
      </c>
      <c r="L28" s="58"/>
      <c r="M28" s="58"/>
    </row>
    <row r="29" spans="1:13">
      <c r="A29" s="31"/>
      <c r="B29" s="145" t="s">
        <v>165</v>
      </c>
      <c r="C29" s="146" t="s">
        <v>313</v>
      </c>
      <c r="D29" s="146">
        <v>1</v>
      </c>
      <c r="E29" s="164" t="s">
        <v>24</v>
      </c>
      <c r="F29" s="148" t="s">
        <v>260</v>
      </c>
      <c r="G29" s="149">
        <v>34.79</v>
      </c>
      <c r="H29" s="149">
        <v>108.34</v>
      </c>
      <c r="I29" s="149">
        <v>1.02</v>
      </c>
      <c r="J29" s="149">
        <v>2.09</v>
      </c>
      <c r="L29" s="58"/>
      <c r="M29" s="58"/>
    </row>
    <row r="30" spans="1:13">
      <c r="A30" s="31"/>
      <c r="B30" s="150" t="s">
        <v>165</v>
      </c>
      <c r="C30" s="151" t="s">
        <v>313</v>
      </c>
      <c r="D30" s="151">
        <v>2</v>
      </c>
      <c r="E30" s="174" t="s">
        <v>131</v>
      </c>
      <c r="F30" s="153" t="s">
        <v>261</v>
      </c>
      <c r="G30" s="154">
        <v>20.39</v>
      </c>
      <c r="H30" s="154">
        <v>65</v>
      </c>
      <c r="I30" s="154">
        <v>1.02</v>
      </c>
      <c r="J30" s="154">
        <v>1.21</v>
      </c>
      <c r="L30" s="58"/>
      <c r="M30" s="58"/>
    </row>
    <row r="31" spans="1:13">
      <c r="A31" s="31"/>
      <c r="B31" s="145" t="s">
        <v>169</v>
      </c>
      <c r="C31" s="146" t="s">
        <v>311</v>
      </c>
      <c r="D31" s="146">
        <v>1</v>
      </c>
      <c r="E31" s="147" t="s">
        <v>28</v>
      </c>
      <c r="F31" s="148" t="s">
        <v>271</v>
      </c>
      <c r="G31" s="149">
        <v>43.398083176450463</v>
      </c>
      <c r="H31" s="149">
        <v>32.593169656567731</v>
      </c>
      <c r="I31" s="149">
        <v>0.95401474086325089</v>
      </c>
      <c r="J31" s="149">
        <v>2.2457810542252541</v>
      </c>
      <c r="L31" s="58"/>
      <c r="M31" s="58"/>
    </row>
    <row r="32" spans="1:13">
      <c r="A32" s="31"/>
      <c r="B32" s="155" t="s">
        <v>169</v>
      </c>
      <c r="C32" s="156" t="s">
        <v>311</v>
      </c>
      <c r="D32" s="156">
        <v>2</v>
      </c>
      <c r="E32" s="157" t="s">
        <v>137</v>
      </c>
      <c r="F32" s="158" t="s">
        <v>272</v>
      </c>
      <c r="G32" s="159">
        <v>31.762365223344169</v>
      </c>
      <c r="H32" s="159">
        <v>22.431769704814265</v>
      </c>
      <c r="I32" s="159">
        <v>0.55232432365767159</v>
      </c>
      <c r="J32" s="159">
        <v>1.1460164189753583</v>
      </c>
      <c r="L32" s="58"/>
      <c r="M32" s="58"/>
    </row>
    <row r="33" spans="1:13">
      <c r="A33" s="31"/>
      <c r="B33" s="150" t="s">
        <v>169</v>
      </c>
      <c r="C33" s="151" t="s">
        <v>311</v>
      </c>
      <c r="D33" s="151">
        <v>3</v>
      </c>
      <c r="E33" s="152" t="s">
        <v>110</v>
      </c>
      <c r="F33" s="153" t="s">
        <v>273</v>
      </c>
      <c r="G33" s="154">
        <v>25.472787951394832</v>
      </c>
      <c r="H33" s="154">
        <v>5.7517358217472472</v>
      </c>
      <c r="I33" s="154">
        <v>0.4016904172055793</v>
      </c>
      <c r="J33" s="154">
        <v>1.4851961662954196</v>
      </c>
      <c r="L33" s="58"/>
      <c r="M33" s="58"/>
    </row>
    <row r="34" spans="1:13">
      <c r="A34" s="175"/>
      <c r="B34" s="175"/>
      <c r="C34" s="175"/>
      <c r="D34" s="176"/>
      <c r="E34" s="177"/>
      <c r="F34" s="178"/>
      <c r="G34" s="179"/>
      <c r="H34" s="179"/>
      <c r="I34" s="179"/>
      <c r="J34" s="180"/>
      <c r="L34" s="58"/>
      <c r="M34" s="58"/>
    </row>
    <row r="35" spans="1:13">
      <c r="A35" s="6"/>
      <c r="B35" s="6"/>
      <c r="C35" s="6"/>
      <c r="D35" s="27"/>
      <c r="E35" s="7"/>
    </row>
    <row r="36" spans="1:13">
      <c r="A36" s="6"/>
      <c r="B36" s="6"/>
      <c r="C36" s="6"/>
      <c r="D36" s="27"/>
      <c r="E36" s="7"/>
    </row>
  </sheetData>
  <mergeCells count="1">
    <mergeCell ref="G6:J6"/>
  </mergeCells>
  <printOptions horizontalCentered="1"/>
  <pageMargins left="0.9055118110236221" right="0.70866141732283472" top="0.66" bottom="0.6" header="0.31496062992125984" footer="0.27"/>
  <pageSetup paperSize="9" fitToHeight="0" orientation="landscape" r:id="rId1"/>
  <headerFooter>
    <oddFooter>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Lab. data</vt:lpstr>
      <vt:lpstr>Check data</vt:lpstr>
      <vt:lpstr>deep pH &amp; ECe</vt:lpstr>
      <vt:lpstr>micronutrients</vt:lpstr>
      <vt:lpstr>'Check data'!Print_Area</vt:lpstr>
      <vt:lpstr>'deep pH &amp; ECe'!Print_Area</vt:lpstr>
      <vt:lpstr>'Lab. data'!Print_Area</vt:lpstr>
      <vt:lpstr>micronutrients!Print_Area</vt:lpstr>
      <vt:lpstr>'Check data'!Print_Titles</vt:lpstr>
      <vt:lpstr>'deep pH &amp; ECe'!Print_Titles</vt:lpstr>
      <vt:lpstr>'Lab. data'!Print_Titles</vt:lpstr>
      <vt:lpstr>micronutrients!Print_Titles</vt:lpstr>
    </vt:vector>
  </TitlesOfParts>
  <Company>wwdse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John Aitken</cp:lastModifiedBy>
  <cp:lastPrinted>2010-09-07T08:46:36Z</cp:lastPrinted>
  <dcterms:created xsi:type="dcterms:W3CDTF">2009-06-23T00:57:06Z</dcterms:created>
  <dcterms:modified xsi:type="dcterms:W3CDTF">2010-11-24T08:20:27Z</dcterms:modified>
</cp:coreProperties>
</file>